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0_ISMS Consultant/Retender/Bidding documents/RfP_Document/04 Section-IV/"/>
    </mc:Choice>
  </mc:AlternateContent>
  <xr:revisionPtr revIDLastSave="187" documentId="13_ncr:1_{E32B88A6-452A-4AEC-862D-5FBBB1D2EB86}" xr6:coauthVersionLast="47" xr6:coauthVersionMax="47" xr10:uidLastSave="{BCE05B34-6839-480F-8843-3FB264AFF20E}"/>
  <workbookProtection workbookAlgorithmName="SHA-512" workbookHashValue="5qMfjR6DagXQJjdgTl7JhvSD9LGaaxxRWUMtk73KAM0/342oMMApekPA+Hy8EbPkS3nkbwMPA4cOTdGUmSG0yA==" workbookSaltValue="R2R6ng1FhcMz2dCjM/Fdyg==" workbookSpinCount="100000" revisionsAlgorithmName="SHA-512" revisionsHashValue="lzKjs0xKRWLZh+m1ccFzAxIL5WfK3jRQH26TwxMXkBrLb8HK9iV1l44AWvM2Wfvv8nJ80uTGBawcnmcshc+tqA==" revisionsSaltValue="Bl+y2TXo+W2LyCfOBpQq8g==" revisionsSpinCount="100000" lockStructure="1"/>
  <bookViews>
    <workbookView xWindow="5700" yWindow="4185" windowWidth="21600" windowHeight="11295" tabRatio="804" firstSheet="2" activeTab="6" xr2:uid="{00000000-000D-0000-FFFF-FFFF00000000}"/>
  </bookViews>
  <sheets>
    <sheet name="Basic" sheetId="1" state="hidden" r:id="rId1"/>
    <sheet name="Cover" sheetId="2" state="hidden" r:id="rId2"/>
    <sheet name="Instructions" sheetId="3" r:id="rId3"/>
    <sheet name="Names of Bidder" sheetId="4" r:id="rId4"/>
    <sheet name="my rough Sheet" sheetId="5" state="hidden" r:id="rId5"/>
    <sheet name="GD" sheetId="10" state="hidden" r:id="rId6"/>
    <sheet name="Letter of Proposal" sheetId="11" r:id="rId7"/>
    <sheet name="Q &amp; C" sheetId="12" state="hidden" r:id="rId8"/>
    <sheet name="T &amp; D" sheetId="13" state="hidden" r:id="rId9"/>
    <sheet name="N to W" sheetId="14" state="hidden" r:id="rId10"/>
    <sheet name="Sheet1" sheetId="15" state="hidden" r:id="rId11"/>
    <sheet name="Sheet2" sheetId="16" state="hidden" r:id="rId12"/>
    <sheet name="Sheet3" sheetId="17" state="hidden" r:id="rId13"/>
  </sheets>
  <externalReferences>
    <externalReference r:id="rId14"/>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5">GD!$A$1:$E$25</definedName>
    <definedName name="_xlnm.Print_Area" localSheetId="2">Instructions!$A$1:$C$27</definedName>
    <definedName name="_xlnm.Print_Area" localSheetId="6">'Letter of Proposal'!$A$1:$F$64</definedName>
    <definedName name="_xlnm.Print_Area" localSheetId="3">'Names of Bidder'!$B$1:$G$31</definedName>
    <definedName name="_xlnm.Print_Area" localSheetId="7">'Q &amp; C'!$A$1:$F$43</definedName>
    <definedName name="_xlnm.Print_Area" localSheetId="8">'T &amp; D'!$A$1:$E$12</definedName>
    <definedName name="_xlnm.Print_Titles" localSheetId="5">GD!#REF!</definedName>
    <definedName name="_xlnm.Recorder">#REF!</definedName>
    <definedName name="s">#REF!</definedName>
    <definedName name="TEST">#REF!</definedName>
    <definedName name="Z_01ACF2E1_8E61_4459_ABC1_B6C183DEED61_.wvu.PrintArea" localSheetId="5" hidden="1">GD!$A$1:$G$28</definedName>
    <definedName name="Z_01ACF2E1_8E61_4459_ABC1_B6C183DEED61_.wvu.PrintArea" localSheetId="6" hidden="1">'Letter of Proposal'!$A$1:$F$64</definedName>
    <definedName name="Z_01ACF2E1_8E61_4459_ABC1_B6C183DEED61_.wvu.PrintArea" localSheetId="3" hidden="1">'Names of Bidder'!$B$1:$E$28</definedName>
    <definedName name="Z_01ACF2E1_8E61_4459_ABC1_B6C183DEED61_.wvu.PrintTitles" localSheetId="5" hidden="1">GD!#REF!</definedName>
    <definedName name="Z_091A6405_72DB_46E0_B81A_EC53A5C58396_.wvu.Cols" localSheetId="5" hidden="1">GD!$AD:$AJ</definedName>
    <definedName name="Z_091A6405_72DB_46E0_B81A_EC53A5C58396_.wvu.Cols" localSheetId="3" hidden="1">'Names of Bidder'!$L:$L</definedName>
    <definedName name="Z_091A6405_72DB_46E0_B81A_EC53A5C58396_.wvu.PrintArea" localSheetId="5" hidden="1">GD!$A$1:$G$28</definedName>
    <definedName name="Z_091A6405_72DB_46E0_B81A_EC53A5C58396_.wvu.PrintArea" localSheetId="2" hidden="1">Instructions!$A$1:$C$27</definedName>
    <definedName name="Z_091A6405_72DB_46E0_B81A_EC53A5C58396_.wvu.PrintArea" localSheetId="6" hidden="1">'Letter of Proposal'!$A$1:$F$64</definedName>
    <definedName name="Z_091A6405_72DB_46E0_B81A_EC53A5C58396_.wvu.PrintArea" localSheetId="3" hidden="1">'Names of Bidder'!$B$1:$E$28</definedName>
    <definedName name="Z_091A6405_72DB_46E0_B81A_EC53A5C58396_.wvu.PrintArea" localSheetId="7" hidden="1">'Q &amp; C'!$A$1:$F$43</definedName>
    <definedName name="Z_091A6405_72DB_46E0_B81A_EC53A5C58396_.wvu.PrintArea" localSheetId="8" hidden="1">'T &amp; D'!$A$1:$E$12</definedName>
    <definedName name="Z_091A6405_72DB_46E0_B81A_EC53A5C58396_.wvu.PrintTitles" localSheetId="5" hidden="1">GD!#REF!</definedName>
    <definedName name="Z_091A6405_72DB_46E0_B81A_EC53A5C58396_.wvu.Rows" localSheetId="1" hidden="1">Cover!$7:$7</definedName>
    <definedName name="Z_091A6405_72DB_46E0_B81A_EC53A5C58396_.wvu.Rows" localSheetId="5" hidden="1">GD!$104:$222</definedName>
    <definedName name="Z_14D7F02E_BCCA_4517_ABC7_537FF4AEB67A_.wvu.Cols" localSheetId="5" hidden="1">GD!$AD:$AJ</definedName>
    <definedName name="Z_14D7F02E_BCCA_4517_ABC7_537FF4AEB67A_.wvu.PrintArea" localSheetId="5" hidden="1">GD!$A$1:$G$28</definedName>
    <definedName name="Z_14D7F02E_BCCA_4517_ABC7_537FF4AEB67A_.wvu.PrintArea" localSheetId="2" hidden="1">Instructions!$A$1:$C$27</definedName>
    <definedName name="Z_14D7F02E_BCCA_4517_ABC7_537FF4AEB67A_.wvu.PrintArea" localSheetId="6" hidden="1">'Letter of Proposal'!$A$1:$F$64</definedName>
    <definedName name="Z_14D7F02E_BCCA_4517_ABC7_537FF4AEB67A_.wvu.PrintArea" localSheetId="3" hidden="1">'Names of Bidder'!$B$1:$E$28</definedName>
    <definedName name="Z_14D7F02E_BCCA_4517_ABC7_537FF4AEB67A_.wvu.PrintTitles" localSheetId="5" hidden="1">GD!#REF!</definedName>
    <definedName name="Z_14D7F02E_BCCA_4517_ABC7_537FF4AEB67A_.wvu.Rows" localSheetId="5" hidden="1">GD!$104:$222</definedName>
    <definedName name="Z_27A45B7A_04F2_4516_B80B_5ED0825D4ED3_.wvu.Cols" localSheetId="5" hidden="1">GD!$AD:$AJ</definedName>
    <definedName name="Z_27A45B7A_04F2_4516_B80B_5ED0825D4ED3_.wvu.Cols" localSheetId="3" hidden="1">'Names of Bidder'!$L:$L</definedName>
    <definedName name="Z_27A45B7A_04F2_4516_B80B_5ED0825D4ED3_.wvu.PrintArea" localSheetId="5" hidden="1">GD!$A$1:$G$28</definedName>
    <definedName name="Z_27A45B7A_04F2_4516_B80B_5ED0825D4ED3_.wvu.PrintArea" localSheetId="2" hidden="1">Instructions!$A$1:$C$27</definedName>
    <definedName name="Z_27A45B7A_04F2_4516_B80B_5ED0825D4ED3_.wvu.PrintArea" localSheetId="6" hidden="1">'Letter of Proposal'!$A$1:$F$64</definedName>
    <definedName name="Z_27A45B7A_04F2_4516_B80B_5ED0825D4ED3_.wvu.PrintArea" localSheetId="3" hidden="1">'Names of Bidder'!$B$1:$E$28</definedName>
    <definedName name="Z_27A45B7A_04F2_4516_B80B_5ED0825D4ED3_.wvu.PrintArea" localSheetId="7" hidden="1">'Q &amp; C'!$A$1:$F$43</definedName>
    <definedName name="Z_27A45B7A_04F2_4516_B80B_5ED0825D4ED3_.wvu.PrintArea" localSheetId="8" hidden="1">'T &amp; D'!$A$1:$E$12</definedName>
    <definedName name="Z_27A45B7A_04F2_4516_B80B_5ED0825D4ED3_.wvu.PrintTitles" localSheetId="5" hidden="1">GD!#REF!</definedName>
    <definedName name="Z_27A45B7A_04F2_4516_B80B_5ED0825D4ED3_.wvu.Rows" localSheetId="1" hidden="1">Cover!$7:$7</definedName>
    <definedName name="Z_27A45B7A_04F2_4516_B80B_5ED0825D4ED3_.wvu.Rows" localSheetId="5" hidden="1">GD!$104:$222</definedName>
    <definedName name="Z_2CE5BBB8_7D2C_4EA1_98DE_92BEDF0C8A97_.wvu.Cols" localSheetId="5" hidden="1">GD!$D:$D,GD!$F:$G,GD!$AD:$AJ</definedName>
    <definedName name="Z_2CE5BBB8_7D2C_4EA1_98DE_92BEDF0C8A97_.wvu.Cols" localSheetId="3" hidden="1">'Names of Bidder'!$L:$L</definedName>
    <definedName name="Z_2CE5BBB8_7D2C_4EA1_98DE_92BEDF0C8A97_.wvu.PrintArea" localSheetId="5" hidden="1">GD!$A$1:$E$25</definedName>
    <definedName name="Z_2CE5BBB8_7D2C_4EA1_98DE_92BEDF0C8A97_.wvu.PrintArea" localSheetId="2" hidden="1">Instructions!$A$1:$C$27</definedName>
    <definedName name="Z_2CE5BBB8_7D2C_4EA1_98DE_92BEDF0C8A97_.wvu.PrintArea" localSheetId="6" hidden="1">'Letter of Proposal'!$A$1:$F$64</definedName>
    <definedName name="Z_2CE5BBB8_7D2C_4EA1_98DE_92BEDF0C8A97_.wvu.PrintArea" localSheetId="3" hidden="1">'Names of Bidder'!$B$1:$G$31</definedName>
    <definedName name="Z_2CE5BBB8_7D2C_4EA1_98DE_92BEDF0C8A97_.wvu.PrintArea" localSheetId="7" hidden="1">'Q &amp; C'!$A$1:$F$43</definedName>
    <definedName name="Z_2CE5BBB8_7D2C_4EA1_98DE_92BEDF0C8A97_.wvu.PrintArea" localSheetId="8" hidden="1">'T &amp; D'!$A$1:$E$12</definedName>
    <definedName name="Z_2CE5BBB8_7D2C_4EA1_98DE_92BEDF0C8A97_.wvu.Rows" localSheetId="1" hidden="1">Cover!$7:$7</definedName>
    <definedName name="Z_2CE5BBB8_7D2C_4EA1_98DE_92BEDF0C8A97_.wvu.Rows" localSheetId="5" hidden="1">GD!$104:$222</definedName>
    <definedName name="Z_38BADFEC_005D_4348_A1C4_C10C151F5DFC_.wvu.Cols" localSheetId="5" hidden="1">GD!$D:$D,GD!$F:$G,GD!$AD:$AJ</definedName>
    <definedName name="Z_38BADFEC_005D_4348_A1C4_C10C151F5DFC_.wvu.Cols" localSheetId="3" hidden="1">'Names of Bidder'!$L:$L</definedName>
    <definedName name="Z_38BADFEC_005D_4348_A1C4_C10C151F5DFC_.wvu.PrintArea" localSheetId="5" hidden="1">GD!$A$1:$E$25</definedName>
    <definedName name="Z_38BADFEC_005D_4348_A1C4_C10C151F5DFC_.wvu.PrintArea" localSheetId="2" hidden="1">Instructions!$A$1:$C$27</definedName>
    <definedName name="Z_38BADFEC_005D_4348_A1C4_C10C151F5DFC_.wvu.PrintArea" localSheetId="6" hidden="1">'Letter of Proposal'!$A$1:$F$64</definedName>
    <definedName name="Z_38BADFEC_005D_4348_A1C4_C10C151F5DFC_.wvu.PrintArea" localSheetId="3" hidden="1">'Names of Bidder'!$B$1:$G$31</definedName>
    <definedName name="Z_38BADFEC_005D_4348_A1C4_C10C151F5DFC_.wvu.PrintArea" localSheetId="7" hidden="1">'Q &amp; C'!$A$1:$F$43</definedName>
    <definedName name="Z_38BADFEC_005D_4348_A1C4_C10C151F5DFC_.wvu.PrintArea" localSheetId="8" hidden="1">'T &amp; D'!$A$1:$E$12</definedName>
    <definedName name="Z_38BADFEC_005D_4348_A1C4_C10C151F5DFC_.wvu.Rows" localSheetId="1" hidden="1">Cover!$7:$7</definedName>
    <definedName name="Z_38BADFEC_005D_4348_A1C4_C10C151F5DFC_.wvu.Rows" localSheetId="5" hidden="1">GD!$21:$23,GD!$104:$222</definedName>
    <definedName name="Z_3AF5D368_0F40_4903_B06B_A4E8DE0BBD2F_.wvu.Cols" localSheetId="5" hidden="1">GD!$AD:$AJ</definedName>
    <definedName name="Z_3AF5D368_0F40_4903_B06B_A4E8DE0BBD2F_.wvu.Cols" localSheetId="3" hidden="1">'Names of Bidder'!$L:$L</definedName>
    <definedName name="Z_3AF5D368_0F40_4903_B06B_A4E8DE0BBD2F_.wvu.PrintArea" localSheetId="5" hidden="1">GD!$A$1:$G$28</definedName>
    <definedName name="Z_3AF5D368_0F40_4903_B06B_A4E8DE0BBD2F_.wvu.PrintArea" localSheetId="2" hidden="1">Instructions!$A$1:$C$27</definedName>
    <definedName name="Z_3AF5D368_0F40_4903_B06B_A4E8DE0BBD2F_.wvu.PrintArea" localSheetId="6" hidden="1">'Letter of Proposal'!$A$1:$F$64</definedName>
    <definedName name="Z_3AF5D368_0F40_4903_B06B_A4E8DE0BBD2F_.wvu.PrintArea" localSheetId="3" hidden="1">'Names of Bidder'!$B$1:$E$28</definedName>
    <definedName name="Z_3AF5D368_0F40_4903_B06B_A4E8DE0BBD2F_.wvu.PrintArea" localSheetId="7" hidden="1">'Q &amp; C'!$A$1:$F$43</definedName>
    <definedName name="Z_3AF5D368_0F40_4903_B06B_A4E8DE0BBD2F_.wvu.PrintArea" localSheetId="8" hidden="1">'T &amp; D'!$A$1:$E$12</definedName>
    <definedName name="Z_3AF5D368_0F40_4903_B06B_A4E8DE0BBD2F_.wvu.PrintTitles" localSheetId="5" hidden="1">GD!#REF!</definedName>
    <definedName name="Z_3AF5D368_0F40_4903_B06B_A4E8DE0BBD2F_.wvu.Rows" localSheetId="1" hidden="1">Cover!$7:$7</definedName>
    <definedName name="Z_3AF5D368_0F40_4903_B06B_A4E8DE0BBD2F_.wvu.Rows" localSheetId="5" hidden="1">GD!$104:$222</definedName>
    <definedName name="Z_3D662AA8_535D_445A_A535_5FFD33E1146F_.wvu.PrintArea" localSheetId="7" hidden="1">'Q &amp; C'!$A$1:$F$43</definedName>
    <definedName name="Z_420F5FBD_E556_4311_8218_D9BF2725836B_.wvu.PrintArea" localSheetId="7" hidden="1">'Q &amp; C'!$A$1:$F$43</definedName>
    <definedName name="Z_4F65FF32_EC61_4022_A399_2986D7B6B8B3_.wvu.Cols" localSheetId="5" hidden="1">GD!$AD:$AJ</definedName>
    <definedName name="Z_4F65FF32_EC61_4022_A399_2986D7B6B8B3_.wvu.Cols" localSheetId="6" hidden="1">'Letter of Proposal'!$BF:$BP</definedName>
    <definedName name="Z_4F65FF32_EC61_4022_A399_2986D7B6B8B3_.wvu.PrintArea" localSheetId="5" hidden="1">GD!$A$1:$G$28</definedName>
    <definedName name="Z_4F65FF32_EC61_4022_A399_2986D7B6B8B3_.wvu.PrintArea" localSheetId="2" hidden="1">Instructions!$A$1:$C$27</definedName>
    <definedName name="Z_4F65FF32_EC61_4022_A399_2986D7B6B8B3_.wvu.PrintArea" localSheetId="6" hidden="1">'Letter of Proposal'!$A$1:$F$64</definedName>
    <definedName name="Z_4F65FF32_EC61_4022_A399_2986D7B6B8B3_.wvu.PrintArea" localSheetId="3" hidden="1">'Names of Bidder'!$B$1:$E$28</definedName>
    <definedName name="Z_4F65FF32_EC61_4022_A399_2986D7B6B8B3_.wvu.PrintTitles" localSheetId="5" hidden="1">GD!#REF!</definedName>
    <definedName name="Z_4F65FF32_EC61_4022_A399_2986D7B6B8B3_.wvu.Rows" localSheetId="5" hidden="1">GD!$104:$222</definedName>
    <definedName name="Z_58D82F59_8CF6_455F_B9F4_081499FDF243_.wvu.PrintArea" localSheetId="7" hidden="1">'Q &amp; C'!$A$1:$F$43</definedName>
    <definedName name="Z_59ACD8B6_730E_4199_8297_1160D2A0693D_.wvu.PrintArea" localSheetId="7" hidden="1">'Q &amp; C'!$A$1:$F$43</definedName>
    <definedName name="Z_5C6610A7_30B1_43C5_B47D_FDA0FBB789C6_.wvu.PrintArea" localSheetId="2" hidden="1">Instructions!$A$1:$C$27</definedName>
    <definedName name="Z_611D8B62_9C40_451B_ABB4_92F111B2BF43_.wvu.Cols" localSheetId="5" hidden="1">GD!$AD:$AJ</definedName>
    <definedName name="Z_611D8B62_9C40_451B_ABB4_92F111B2BF43_.wvu.Cols" localSheetId="3" hidden="1">'Names of Bidder'!$L:$L</definedName>
    <definedName name="Z_611D8B62_9C40_451B_ABB4_92F111B2BF43_.wvu.PrintArea" localSheetId="5" hidden="1">GD!$A$1:$G$28</definedName>
    <definedName name="Z_611D8B62_9C40_451B_ABB4_92F111B2BF43_.wvu.PrintArea" localSheetId="2" hidden="1">Instructions!$A$1:$C$27</definedName>
    <definedName name="Z_611D8B62_9C40_451B_ABB4_92F111B2BF43_.wvu.PrintArea" localSheetId="6" hidden="1">'Letter of Proposal'!$A$1:$F$64</definedName>
    <definedName name="Z_611D8B62_9C40_451B_ABB4_92F111B2BF43_.wvu.PrintArea" localSheetId="3" hidden="1">'Names of Bidder'!$B$1:$E$28</definedName>
    <definedName name="Z_611D8B62_9C40_451B_ABB4_92F111B2BF43_.wvu.PrintArea" localSheetId="7" hidden="1">'Q &amp; C'!$A$1:$F$43</definedName>
    <definedName name="Z_611D8B62_9C40_451B_ABB4_92F111B2BF43_.wvu.PrintArea" localSheetId="8" hidden="1">'T &amp; D'!$A$1:$E$12</definedName>
    <definedName name="Z_611D8B62_9C40_451B_ABB4_92F111B2BF43_.wvu.PrintTitles" localSheetId="5" hidden="1">GD!#REF!</definedName>
    <definedName name="Z_611D8B62_9C40_451B_ABB4_92F111B2BF43_.wvu.Rows" localSheetId="1" hidden="1">Cover!$7:$7</definedName>
    <definedName name="Z_611D8B62_9C40_451B_ABB4_92F111B2BF43_.wvu.Rows" localSheetId="5" hidden="1">GD!$104:$222</definedName>
    <definedName name="Z_693AE0F1_9847_4E6A_B08E_BAB67D33B621_.wvu.Cols" localSheetId="5" hidden="1">GD!$D:$D,GD!$F:$G,GD!$AD:$AJ</definedName>
    <definedName name="Z_693AE0F1_9847_4E6A_B08E_BAB67D33B621_.wvu.Cols" localSheetId="3" hidden="1">'Names of Bidder'!$L:$L</definedName>
    <definedName name="Z_693AE0F1_9847_4E6A_B08E_BAB67D33B621_.wvu.PrintArea" localSheetId="5" hidden="1">GD!$A$1:$E$25</definedName>
    <definedName name="Z_693AE0F1_9847_4E6A_B08E_BAB67D33B621_.wvu.PrintArea" localSheetId="2" hidden="1">Instructions!$A$1:$C$27</definedName>
    <definedName name="Z_693AE0F1_9847_4E6A_B08E_BAB67D33B621_.wvu.PrintArea" localSheetId="6" hidden="1">'Letter of Proposal'!$A$1:$F$64</definedName>
    <definedName name="Z_693AE0F1_9847_4E6A_B08E_BAB67D33B621_.wvu.PrintArea" localSheetId="3" hidden="1">'Names of Bidder'!$B$1:$G$31</definedName>
    <definedName name="Z_693AE0F1_9847_4E6A_B08E_BAB67D33B621_.wvu.PrintArea" localSheetId="7" hidden="1">'Q &amp; C'!$A$1:$F$43</definedName>
    <definedName name="Z_693AE0F1_9847_4E6A_B08E_BAB67D33B621_.wvu.PrintArea" localSheetId="8" hidden="1">'T &amp; D'!$A$1:$E$12</definedName>
    <definedName name="Z_693AE0F1_9847_4E6A_B08E_BAB67D33B621_.wvu.Rows" localSheetId="1" hidden="1">Cover!$7:$7</definedName>
    <definedName name="Z_693AE0F1_9847_4E6A_B08E_BAB67D33B621_.wvu.Rows" localSheetId="5" hidden="1">GD!$104:$222</definedName>
    <definedName name="Z_696D9240_6693_44E8_B9A4_2BFADD101EE2_.wvu.PrintArea" localSheetId="7" hidden="1">'Q &amp; C'!$A$1:$F$43</definedName>
    <definedName name="Z_6E345679_47E0_4044_94F8_40B7719CE719_.wvu.PrintArea" localSheetId="7" hidden="1">'Q &amp; C'!$A$1:$F$43</definedName>
    <definedName name="Z_75ADC1CB_B2FC_4413_A994_9BBA99DCA57A_.wvu.Cols" localSheetId="5" hidden="1">GD!$D:$D,GD!$F:$G,GD!$AD:$AJ</definedName>
    <definedName name="Z_75ADC1CB_B2FC_4413_A994_9BBA99DCA57A_.wvu.Cols" localSheetId="3" hidden="1">'Names of Bidder'!$L:$L</definedName>
    <definedName name="Z_75ADC1CB_B2FC_4413_A994_9BBA99DCA57A_.wvu.PrintArea" localSheetId="5" hidden="1">GD!$A$1:$E$25</definedName>
    <definedName name="Z_75ADC1CB_B2FC_4413_A994_9BBA99DCA57A_.wvu.PrintArea" localSheetId="2" hidden="1">Instructions!$A$1:$C$27</definedName>
    <definedName name="Z_75ADC1CB_B2FC_4413_A994_9BBA99DCA57A_.wvu.PrintArea" localSheetId="6" hidden="1">'Letter of Proposal'!$A$1:$F$64</definedName>
    <definedName name="Z_75ADC1CB_B2FC_4413_A994_9BBA99DCA57A_.wvu.PrintArea" localSheetId="3" hidden="1">'Names of Bidder'!$B$1:$G$31</definedName>
    <definedName name="Z_75ADC1CB_B2FC_4413_A994_9BBA99DCA57A_.wvu.PrintArea" localSheetId="7" hidden="1">'Q &amp; C'!$A$1:$F$43</definedName>
    <definedName name="Z_75ADC1CB_B2FC_4413_A994_9BBA99DCA57A_.wvu.PrintArea" localSheetId="8" hidden="1">'T &amp; D'!$A$1:$E$12</definedName>
    <definedName name="Z_75ADC1CB_B2FC_4413_A994_9BBA99DCA57A_.wvu.Rows" localSheetId="1" hidden="1">Cover!$7:$7</definedName>
    <definedName name="Z_75ADC1CB_B2FC_4413_A994_9BBA99DCA57A_.wvu.Rows" localSheetId="5" hidden="1">GD!$104:$222</definedName>
    <definedName name="Z_817A80FB_406A_4DA1_9953_DC7C465271A4_.wvu.Cols" localSheetId="5" hidden="1">GD!$D:$D,GD!$F:$G,GD!$AD:$AJ</definedName>
    <definedName name="Z_817A80FB_406A_4DA1_9953_DC7C465271A4_.wvu.Cols" localSheetId="6" hidden="1">'Letter of Proposal'!$AP:$BQ</definedName>
    <definedName name="Z_817A80FB_406A_4DA1_9953_DC7C465271A4_.wvu.Cols" localSheetId="3" hidden="1">'Names of Bidder'!$J:$J,'Names of Bidder'!$L:$L</definedName>
    <definedName name="Z_817A80FB_406A_4DA1_9953_DC7C465271A4_.wvu.PrintArea" localSheetId="5" hidden="1">GD!$A$1:$E$25</definedName>
    <definedName name="Z_817A80FB_406A_4DA1_9953_DC7C465271A4_.wvu.PrintArea" localSheetId="2" hidden="1">Instructions!$A$1:$C$27</definedName>
    <definedName name="Z_817A80FB_406A_4DA1_9953_DC7C465271A4_.wvu.PrintArea" localSheetId="6" hidden="1">'Letter of Proposal'!$A$1:$F$64</definedName>
    <definedName name="Z_817A80FB_406A_4DA1_9953_DC7C465271A4_.wvu.PrintArea" localSheetId="3" hidden="1">'Names of Bidder'!$B$1:$G$31</definedName>
    <definedName name="Z_817A80FB_406A_4DA1_9953_DC7C465271A4_.wvu.PrintArea" localSheetId="7" hidden="1">'Q &amp; C'!$A$1:$F$43</definedName>
    <definedName name="Z_817A80FB_406A_4DA1_9953_DC7C465271A4_.wvu.PrintArea" localSheetId="8" hidden="1">'T &amp; D'!$A$1:$E$12</definedName>
    <definedName name="Z_817A80FB_406A_4DA1_9953_DC7C465271A4_.wvu.Rows" localSheetId="1" hidden="1">Cover!$7:$7</definedName>
    <definedName name="Z_817A80FB_406A_4DA1_9953_DC7C465271A4_.wvu.Rows" localSheetId="5" hidden="1">GD!$104:$222</definedName>
    <definedName name="Z_817A80FB_406A_4DA1_9953_DC7C465271A4_.wvu.Rows" localSheetId="2" hidden="1">Instructions!$17:$19</definedName>
    <definedName name="Z_817A80FB_406A_4DA1_9953_DC7C465271A4_.wvu.Rows" localSheetId="6" hidden="1">'Letter of Proposal'!$26:$26,'Letter of Proposal'!$33:$33,'Letter of Proposal'!$47:$49</definedName>
    <definedName name="Z_817A80FB_406A_4DA1_9953_DC7C465271A4_.wvu.Rows" localSheetId="3" hidden="1">'Names of Bidder'!$6:$7,'Names of Bidder'!$16:$25</definedName>
    <definedName name="Z_85C5F000_3F2E_4A34_B83F_6CE80CF74968_.wvu.Cols" localSheetId="5" hidden="1">GD!$D:$D,GD!$F:$G,GD!$AD:$AJ</definedName>
    <definedName name="Z_85C5F000_3F2E_4A34_B83F_6CE80CF74968_.wvu.Cols" localSheetId="6" hidden="1">'Letter of Proposal'!$AP:$BQ</definedName>
    <definedName name="Z_85C5F000_3F2E_4A34_B83F_6CE80CF74968_.wvu.Cols" localSheetId="3" hidden="1">'Names of Bidder'!$J:$J,'Names of Bidder'!$L:$L</definedName>
    <definedName name="Z_85C5F000_3F2E_4A34_B83F_6CE80CF74968_.wvu.PrintArea" localSheetId="5" hidden="1">GD!$A$1:$E$25</definedName>
    <definedName name="Z_85C5F000_3F2E_4A34_B83F_6CE80CF74968_.wvu.PrintArea" localSheetId="2" hidden="1">Instructions!$A$1:$C$27</definedName>
    <definedName name="Z_85C5F000_3F2E_4A34_B83F_6CE80CF74968_.wvu.PrintArea" localSheetId="6" hidden="1">'Letter of Proposal'!$A$1:$F$64</definedName>
    <definedName name="Z_85C5F000_3F2E_4A34_B83F_6CE80CF74968_.wvu.PrintArea" localSheetId="3" hidden="1">'Names of Bidder'!$B$1:$G$31</definedName>
    <definedName name="Z_85C5F000_3F2E_4A34_B83F_6CE80CF74968_.wvu.PrintArea" localSheetId="7" hidden="1">'Q &amp; C'!$A$1:$F$43</definedName>
    <definedName name="Z_85C5F000_3F2E_4A34_B83F_6CE80CF74968_.wvu.PrintArea" localSheetId="8" hidden="1">'T &amp; D'!$A$1:$E$12</definedName>
    <definedName name="Z_85C5F000_3F2E_4A34_B83F_6CE80CF74968_.wvu.Rows" localSheetId="1" hidden="1">Cover!$7:$7</definedName>
    <definedName name="Z_85C5F000_3F2E_4A34_B83F_6CE80CF74968_.wvu.Rows" localSheetId="5" hidden="1">GD!$104:$222</definedName>
    <definedName name="Z_85C5F000_3F2E_4A34_B83F_6CE80CF74968_.wvu.Rows" localSheetId="2" hidden="1">Instructions!$17:$19</definedName>
    <definedName name="Z_85C5F000_3F2E_4A34_B83F_6CE80CF74968_.wvu.Rows" localSheetId="6" hidden="1">'Letter of Proposal'!$26:$26,'Letter of Proposal'!$47:$49</definedName>
    <definedName name="Z_85C5F000_3F2E_4A34_B83F_6CE80CF74968_.wvu.Rows" localSheetId="3" hidden="1">'Names of Bidder'!$6:$7,'Names of Bidder'!$16:$25</definedName>
    <definedName name="Z_89820FCD_8AFD_42C4_B05F_5701FCC12354_.wvu.Cols" localSheetId="5" hidden="1">GD!$D:$D,GD!$F:$G,GD!$AD:$AJ</definedName>
    <definedName name="Z_89820FCD_8AFD_42C4_B05F_5701FCC12354_.wvu.Cols" localSheetId="3" hidden="1">'Names of Bidder'!$L:$L</definedName>
    <definedName name="Z_89820FCD_8AFD_42C4_B05F_5701FCC12354_.wvu.PrintArea" localSheetId="5" hidden="1">GD!$A$1:$E$25</definedName>
    <definedName name="Z_89820FCD_8AFD_42C4_B05F_5701FCC12354_.wvu.PrintArea" localSheetId="2" hidden="1">Instructions!$A$1:$C$27</definedName>
    <definedName name="Z_89820FCD_8AFD_42C4_B05F_5701FCC12354_.wvu.PrintArea" localSheetId="6" hidden="1">'Letter of Proposal'!$A$1:$F$64</definedName>
    <definedName name="Z_89820FCD_8AFD_42C4_B05F_5701FCC12354_.wvu.PrintArea" localSheetId="3" hidden="1">'Names of Bidder'!$B$1:$G$31</definedName>
    <definedName name="Z_89820FCD_8AFD_42C4_B05F_5701FCC12354_.wvu.PrintArea" localSheetId="7" hidden="1">'Q &amp; C'!$A$1:$F$43</definedName>
    <definedName name="Z_89820FCD_8AFD_42C4_B05F_5701FCC12354_.wvu.PrintArea" localSheetId="8" hidden="1">'T &amp; D'!$A$1:$E$12</definedName>
    <definedName name="Z_89820FCD_8AFD_42C4_B05F_5701FCC12354_.wvu.Rows" localSheetId="1" hidden="1">Cover!$7:$7</definedName>
    <definedName name="Z_89820FCD_8AFD_42C4_B05F_5701FCC12354_.wvu.Rows" localSheetId="5" hidden="1">GD!$104:$222</definedName>
    <definedName name="Z_996AFBE6_B482_42C1_8052_EFE8998821C2_.wvu.Cols" localSheetId="5" hidden="1">GD!$D:$D,GD!$F:$G,GD!$AD:$AJ</definedName>
    <definedName name="Z_996AFBE6_B482_42C1_8052_EFE8998821C2_.wvu.Cols" localSheetId="6" hidden="1">'Letter of Proposal'!$AQ:$AQ</definedName>
    <definedName name="Z_996AFBE6_B482_42C1_8052_EFE8998821C2_.wvu.Cols" localSheetId="3" hidden="1">'Names of Bidder'!$J:$J,'Names of Bidder'!$L:$L</definedName>
    <definedName name="Z_996AFBE6_B482_42C1_8052_EFE8998821C2_.wvu.PrintArea" localSheetId="5" hidden="1">GD!$A$1:$E$25</definedName>
    <definedName name="Z_996AFBE6_B482_42C1_8052_EFE8998821C2_.wvu.PrintArea" localSheetId="2" hidden="1">Instructions!$A$1:$C$27</definedName>
    <definedName name="Z_996AFBE6_B482_42C1_8052_EFE8998821C2_.wvu.PrintArea" localSheetId="6" hidden="1">'Letter of Proposal'!$A$1:$F$64</definedName>
    <definedName name="Z_996AFBE6_B482_42C1_8052_EFE8998821C2_.wvu.PrintArea" localSheetId="3" hidden="1">'Names of Bidder'!$B$1:$G$31</definedName>
    <definedName name="Z_996AFBE6_B482_42C1_8052_EFE8998821C2_.wvu.PrintArea" localSheetId="7" hidden="1">'Q &amp; C'!$A$1:$F$43</definedName>
    <definedName name="Z_996AFBE6_B482_42C1_8052_EFE8998821C2_.wvu.PrintArea" localSheetId="8" hidden="1">'T &amp; D'!$A$1:$E$12</definedName>
    <definedName name="Z_996AFBE6_B482_42C1_8052_EFE8998821C2_.wvu.Rows" localSheetId="1" hidden="1">Cover!$7:$7</definedName>
    <definedName name="Z_996AFBE6_B482_42C1_8052_EFE8998821C2_.wvu.Rows" localSheetId="5" hidden="1">GD!$104:$222</definedName>
    <definedName name="Z_996AFBE6_B482_42C1_8052_EFE8998821C2_.wvu.Rows" localSheetId="2" hidden="1">Instructions!$17:$19</definedName>
    <definedName name="Z_996AFBE6_B482_42C1_8052_EFE8998821C2_.wvu.Rows" localSheetId="6" hidden="1">'Letter of Proposal'!$26:$27</definedName>
    <definedName name="Z_996AFBE6_B482_42C1_8052_EFE8998821C2_.wvu.Rows" localSheetId="3" hidden="1">'Names of Bidder'!$6:$7,'Names of Bidder'!$16:$25</definedName>
    <definedName name="Z_AB238459_95DA_4FCC_BD7A_0C30348D73CE_.wvu.Cols" localSheetId="5" hidden="1">GD!$D:$D,GD!$F:$G,GD!$AD:$AJ</definedName>
    <definedName name="Z_AB238459_95DA_4FCC_BD7A_0C30348D73CE_.wvu.Cols" localSheetId="6" hidden="1">'Letter of Proposal'!$AN:$AN,'Letter of Proposal'!$AP:$BQ</definedName>
    <definedName name="Z_AB238459_95DA_4FCC_BD7A_0C30348D73CE_.wvu.Cols" localSheetId="3" hidden="1">'Names of Bidder'!$J:$J,'Names of Bidder'!$L:$L</definedName>
    <definedName name="Z_AB238459_95DA_4FCC_BD7A_0C30348D73CE_.wvu.PrintArea" localSheetId="5" hidden="1">GD!$A$1:$E$25</definedName>
    <definedName name="Z_AB238459_95DA_4FCC_BD7A_0C30348D73CE_.wvu.PrintArea" localSheetId="2" hidden="1">Instructions!$A$1:$C$27</definedName>
    <definedName name="Z_AB238459_95DA_4FCC_BD7A_0C30348D73CE_.wvu.PrintArea" localSheetId="6" hidden="1">'Letter of Proposal'!$A$1:$F$64</definedName>
    <definedName name="Z_AB238459_95DA_4FCC_BD7A_0C30348D73CE_.wvu.PrintArea" localSheetId="3" hidden="1">'Names of Bidder'!$B$1:$G$31</definedName>
    <definedName name="Z_AB238459_95DA_4FCC_BD7A_0C30348D73CE_.wvu.PrintArea" localSheetId="7" hidden="1">'Q &amp; C'!$A$1:$F$43</definedName>
    <definedName name="Z_AB238459_95DA_4FCC_BD7A_0C30348D73CE_.wvu.PrintArea" localSheetId="8" hidden="1">'T &amp; D'!$A$1:$E$12</definedName>
    <definedName name="Z_AB238459_95DA_4FCC_BD7A_0C30348D73CE_.wvu.Rows" localSheetId="1" hidden="1">Cover!$7:$7</definedName>
    <definedName name="Z_AB238459_95DA_4FCC_BD7A_0C30348D73CE_.wvu.Rows" localSheetId="5" hidden="1">GD!$104:$222</definedName>
    <definedName name="Z_AB238459_95DA_4FCC_BD7A_0C30348D73CE_.wvu.Rows" localSheetId="2" hidden="1">Instructions!$17:$19</definedName>
    <definedName name="Z_AB238459_95DA_4FCC_BD7A_0C30348D73CE_.wvu.Rows" localSheetId="6" hidden="1">'Letter of Proposal'!$33:$33,'Letter of Proposal'!$47:$49</definedName>
    <definedName name="Z_AB238459_95DA_4FCC_BD7A_0C30348D73CE_.wvu.Rows" localSheetId="3" hidden="1">'Names of Bidder'!$6:$7,'Names of Bidder'!$16:$25</definedName>
    <definedName name="Z_B7DA3930_F502_4F10_B6E9_DF93489BC550_.wvu.Cols" localSheetId="5" hidden="1">GD!$D:$D,GD!$F:$G,GD!$AD:$AJ</definedName>
    <definedName name="Z_B7DA3930_F502_4F10_B6E9_DF93489BC550_.wvu.Cols" localSheetId="3" hidden="1">'Names of Bidder'!$L:$L</definedName>
    <definedName name="Z_B7DA3930_F502_4F10_B6E9_DF93489BC550_.wvu.PrintArea" localSheetId="5" hidden="1">GD!$A$1:$E$25</definedName>
    <definedName name="Z_B7DA3930_F502_4F10_B6E9_DF93489BC550_.wvu.PrintArea" localSheetId="2" hidden="1">Instructions!$A$1:$C$27</definedName>
    <definedName name="Z_B7DA3930_F502_4F10_B6E9_DF93489BC550_.wvu.PrintArea" localSheetId="6" hidden="1">'Letter of Proposal'!$A$1:$F$64</definedName>
    <definedName name="Z_B7DA3930_F502_4F10_B6E9_DF93489BC550_.wvu.PrintArea" localSheetId="3" hidden="1">'Names of Bidder'!$B$1:$G$31</definedName>
    <definedName name="Z_B7DA3930_F502_4F10_B6E9_DF93489BC550_.wvu.PrintArea" localSheetId="7" hidden="1">'Q &amp; C'!$A$1:$F$43</definedName>
    <definedName name="Z_B7DA3930_F502_4F10_B6E9_DF93489BC550_.wvu.PrintArea" localSheetId="8" hidden="1">'T &amp; D'!$A$1:$E$12</definedName>
    <definedName name="Z_B7DA3930_F502_4F10_B6E9_DF93489BC550_.wvu.Rows" localSheetId="1" hidden="1">Cover!$7:$7</definedName>
    <definedName name="Z_B7DA3930_F502_4F10_B6E9_DF93489BC550_.wvu.Rows" localSheetId="5" hidden="1">GD!$104:$222</definedName>
    <definedName name="Z_B95AE71C_5BDA_4E26_8FE3_DB001AA67062_.wvu.Cols" localSheetId="5" hidden="1">GD!$D:$D,GD!$F:$G,GD!$AD:$AJ</definedName>
    <definedName name="Z_B95AE71C_5BDA_4E26_8FE3_DB001AA67062_.wvu.Cols" localSheetId="3" hidden="1">'Names of Bidder'!$L:$L</definedName>
    <definedName name="Z_B95AE71C_5BDA_4E26_8FE3_DB001AA67062_.wvu.PrintArea" localSheetId="5" hidden="1">GD!$A$1:$E$25</definedName>
    <definedName name="Z_B95AE71C_5BDA_4E26_8FE3_DB001AA67062_.wvu.PrintArea" localSheetId="2" hidden="1">Instructions!$A$1:$C$27</definedName>
    <definedName name="Z_B95AE71C_5BDA_4E26_8FE3_DB001AA67062_.wvu.PrintArea" localSheetId="6" hidden="1">'Letter of Proposal'!$A$1:$F$64</definedName>
    <definedName name="Z_B95AE71C_5BDA_4E26_8FE3_DB001AA67062_.wvu.PrintArea" localSheetId="3" hidden="1">'Names of Bidder'!$B$1:$G$31</definedName>
    <definedName name="Z_B95AE71C_5BDA_4E26_8FE3_DB001AA67062_.wvu.PrintArea" localSheetId="7" hidden="1">'Q &amp; C'!$A$1:$F$43</definedName>
    <definedName name="Z_B95AE71C_5BDA_4E26_8FE3_DB001AA67062_.wvu.PrintArea" localSheetId="8" hidden="1">'T &amp; D'!$A$1:$E$12</definedName>
    <definedName name="Z_B95AE71C_5BDA_4E26_8FE3_DB001AA67062_.wvu.Rows" localSheetId="1" hidden="1">Cover!$7:$7</definedName>
    <definedName name="Z_B95AE71C_5BDA_4E26_8FE3_DB001AA67062_.wvu.Rows" localSheetId="5" hidden="1">GD!$104:$222</definedName>
    <definedName name="Z_C44C816E_4349_4887_BCA2_7809F0911FA3_.wvu.Cols" localSheetId="5" hidden="1">GD!$D:$D,GD!$F:$G,GD!$AD:$AJ</definedName>
    <definedName name="Z_C44C816E_4349_4887_BCA2_7809F0911FA3_.wvu.Cols" localSheetId="6" hidden="1">'Letter of Proposal'!$AN:$AN,'Letter of Proposal'!$AP:$BQ</definedName>
    <definedName name="Z_C44C816E_4349_4887_BCA2_7809F0911FA3_.wvu.Cols" localSheetId="3" hidden="1">'Names of Bidder'!$J:$J,'Names of Bidder'!$L:$L</definedName>
    <definedName name="Z_C44C816E_4349_4887_BCA2_7809F0911FA3_.wvu.PrintArea" localSheetId="5" hidden="1">GD!$A$1:$E$25</definedName>
    <definedName name="Z_C44C816E_4349_4887_BCA2_7809F0911FA3_.wvu.PrintArea" localSheetId="2" hidden="1">Instructions!$A$1:$C$27</definedName>
    <definedName name="Z_C44C816E_4349_4887_BCA2_7809F0911FA3_.wvu.PrintArea" localSheetId="6" hidden="1">'Letter of Proposal'!$A$1:$F$64</definedName>
    <definedName name="Z_C44C816E_4349_4887_BCA2_7809F0911FA3_.wvu.PrintArea" localSheetId="3" hidden="1">'Names of Bidder'!$B$1:$G$31</definedName>
    <definedName name="Z_C44C816E_4349_4887_BCA2_7809F0911FA3_.wvu.PrintArea" localSheetId="7" hidden="1">'Q &amp; C'!$A$1:$F$43</definedName>
    <definedName name="Z_C44C816E_4349_4887_BCA2_7809F0911FA3_.wvu.PrintArea" localSheetId="8" hidden="1">'T &amp; D'!$A$1:$E$12</definedName>
    <definedName name="Z_C44C816E_4349_4887_BCA2_7809F0911FA3_.wvu.Rows" localSheetId="1" hidden="1">Cover!$7:$7</definedName>
    <definedName name="Z_C44C816E_4349_4887_BCA2_7809F0911FA3_.wvu.Rows" localSheetId="5" hidden="1">GD!$104:$222</definedName>
    <definedName name="Z_C44C816E_4349_4887_BCA2_7809F0911FA3_.wvu.Rows" localSheetId="2" hidden="1">Instructions!$17:$19</definedName>
    <definedName name="Z_C44C816E_4349_4887_BCA2_7809F0911FA3_.wvu.Rows" localSheetId="6" hidden="1">'Letter of Proposal'!$33:$33,'Letter of Proposal'!$47:$49</definedName>
    <definedName name="Z_C44C816E_4349_4887_BCA2_7809F0911FA3_.wvu.Rows" localSheetId="3" hidden="1">'Names of Bidder'!$6:$7,'Names of Bidder'!$16:$25</definedName>
    <definedName name="Z_DECF7153_B692_414F_BA42_AEEFA09CA6EC_.wvu.Cols" localSheetId="5" hidden="1">GD!$D:$D,GD!$F:$G,GD!$AD:$AJ</definedName>
    <definedName name="Z_DECF7153_B692_414F_BA42_AEEFA09CA6EC_.wvu.Cols" localSheetId="3" hidden="1">'Names of Bidder'!$L:$L</definedName>
    <definedName name="Z_DECF7153_B692_414F_BA42_AEEFA09CA6EC_.wvu.PrintArea" localSheetId="5" hidden="1">GD!$A$1:$E$25</definedName>
    <definedName name="Z_DECF7153_B692_414F_BA42_AEEFA09CA6EC_.wvu.PrintArea" localSheetId="2" hidden="1">Instructions!$A$1:$C$27</definedName>
    <definedName name="Z_DECF7153_B692_414F_BA42_AEEFA09CA6EC_.wvu.PrintArea" localSheetId="6" hidden="1">'Letter of Proposal'!$A$1:$F$64</definedName>
    <definedName name="Z_DECF7153_B692_414F_BA42_AEEFA09CA6EC_.wvu.PrintArea" localSheetId="3" hidden="1">'Names of Bidder'!$B$1:$G$31</definedName>
    <definedName name="Z_DECF7153_B692_414F_BA42_AEEFA09CA6EC_.wvu.PrintArea" localSheetId="7" hidden="1">'Q &amp; C'!$A$1:$F$43</definedName>
    <definedName name="Z_DECF7153_B692_414F_BA42_AEEFA09CA6EC_.wvu.PrintArea" localSheetId="8" hidden="1">'T &amp; D'!$A$1:$E$12</definedName>
    <definedName name="Z_DECF7153_B692_414F_BA42_AEEFA09CA6EC_.wvu.Rows" localSheetId="1" hidden="1">Cover!$7:$7</definedName>
    <definedName name="Z_DECF7153_B692_414F_BA42_AEEFA09CA6EC_.wvu.Rows" localSheetId="5" hidden="1">GD!$104:$222</definedName>
    <definedName name="Z_F51A1875_E3DE_4601_ADCE_E0FEEC04A5F8_.wvu.PrintArea" localSheetId="2" hidden="1">Instructions!$A$1:$C$27</definedName>
  </definedNames>
  <calcPr calcId="191029" iterate="1" iterateCount="1000" iterateDelta="1E-4"/>
  <customWorkbookViews>
    <customWorkbookView name="Kapil Mandil {कपिल मंडिल} - Personal View" guid="{AB238459-95DA-4FCC-BD7A-0C30348D73CE}" mergeInterval="0" personalView="1" maximized="1" xWindow="-9" yWindow="-9" windowWidth="1938" windowHeight="1048" tabRatio="804" activeSheetId="11"/>
    <customWorkbookView name="60003018 - Personal View" guid="{85C5F000-3F2E-4A34-B83F-6CE80CF74968}" mergeInterval="0" personalView="1" maximized="1" xWindow="-8" yWindow="-8" windowWidth="1382" windowHeight="744" tabRatio="804" activeSheetId="3"/>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10"/>
    <customWorkbookView name="31103 - Personal View" guid="{DECF7153-B692-414F-BA42-AEEFA09CA6EC}" mergeInterval="0" personalView="1" maximized="1" windowWidth="1362" windowHeight="543" tabRatio="632" activeSheetId="10"/>
    <customWorkbookView name="01660 - Personal View" guid="{693AE0F1-9847-4E6A-B08E-BAB67D33B621}" mergeInterval="0" personalView="1" maximized="1" xWindow="1" yWindow="1" windowWidth="1362" windowHeight="538" tabRatio="632" activeSheetId="16"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11"/>
    <customWorkbookView name="60002881 - Personal View" guid="{996AFBE6-B482-42C1-8052-EFE8998821C2}" mergeInterval="0" personalView="1" maximized="1" xWindow="1" yWindow="1" windowWidth="1362" windowHeight="538" tabRatio="804" activeSheetId="11"/>
    <customWorkbookView name="Kaushalendra Singh {कौशलेन्‍द्र सिंह} - Personal View" guid="{817A80FB-406A-4DA1-9953-DC7C465271A4}" mergeInterval="0" personalView="1" maximized="1" xWindow="-9" yWindow="-9" windowWidth="1938" windowHeight="1048" tabRatio="804" activeSheetId="11"/>
    <customWorkbookView name="60001714 - Personal View" guid="{C44C816E-4349-4887-BCA2-7809F0911FA3}" mergeInterval="0" personalView="1" maximized="1" xWindow="-8" yWindow="-8" windowWidth="1936" windowHeight="1056" tabRatio="804"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Q40" i="11" l="1"/>
  <c r="E25" i="10" l="1"/>
  <c r="E24" i="10"/>
  <c r="H1" i="13" l="1"/>
  <c r="H2" i="13"/>
  <c r="H3" i="13"/>
  <c r="H4" i="13"/>
  <c r="H5" i="13"/>
  <c r="F9" i="12"/>
  <c r="G24" i="12"/>
  <c r="G1" i="13" s="1"/>
  <c r="J24" i="12"/>
  <c r="J1" i="13" s="1"/>
  <c r="G25" i="12"/>
  <c r="G2" i="13" s="1"/>
  <c r="J25" i="12"/>
  <c r="J2" i="13" s="1"/>
  <c r="G26" i="12"/>
  <c r="G3" i="13" s="1"/>
  <c r="J26" i="12"/>
  <c r="J3" i="13" s="1"/>
  <c r="G27" i="12"/>
  <c r="G4" i="13" s="1"/>
  <c r="G28" i="12"/>
  <c r="G5" i="13" s="1"/>
  <c r="BF1" i="11"/>
  <c r="AN45" i="11"/>
  <c r="AF4" i="10"/>
  <c r="AF5" i="10"/>
  <c r="AF6" i="10"/>
  <c r="E7" i="10"/>
  <c r="E8" i="10"/>
  <c r="E9" i="10"/>
  <c r="E10" i="10"/>
  <c r="AF10" i="10"/>
  <c r="E11" i="10"/>
  <c r="AE21" i="10"/>
  <c r="AH21" i="10"/>
  <c r="AE22" i="10"/>
  <c r="B106" i="10"/>
  <c r="C106" i="10"/>
  <c r="G106" i="10"/>
  <c r="A107" i="10"/>
  <c r="B107" i="10"/>
  <c r="C107" i="10"/>
  <c r="G107" i="10"/>
  <c r="G109" i="10"/>
  <c r="B110" i="10"/>
  <c r="C110" i="10"/>
  <c r="G110" i="10"/>
  <c r="A111" i="10"/>
  <c r="C111" i="10"/>
  <c r="G111" i="10"/>
  <c r="A112" i="10"/>
  <c r="C112" i="10"/>
  <c r="G112" i="10"/>
  <c r="C113" i="10"/>
  <c r="G113" i="10"/>
  <c r="C114" i="10"/>
  <c r="G114" i="10"/>
  <c r="A116" i="10"/>
  <c r="B116" i="10"/>
  <c r="C116" i="10"/>
  <c r="A117" i="10"/>
  <c r="B117" i="10"/>
  <c r="C117" i="10"/>
  <c r="A118" i="10"/>
  <c r="B118" i="10"/>
  <c r="A119" i="10"/>
  <c r="B119" i="10"/>
  <c r="C119" i="10"/>
  <c r="A120" i="10"/>
  <c r="B120" i="10"/>
  <c r="C120" i="10"/>
  <c r="B121" i="10"/>
  <c r="C121" i="10"/>
  <c r="A122" i="10"/>
  <c r="B122" i="10"/>
  <c r="A123" i="10"/>
  <c r="B123" i="10"/>
  <c r="A124" i="10"/>
  <c r="B124" i="10"/>
  <c r="A125" i="10"/>
  <c r="B125" i="10"/>
  <c r="C125" i="10"/>
  <c r="A126" i="10"/>
  <c r="B126" i="10"/>
  <c r="C126" i="10"/>
  <c r="A127" i="10"/>
  <c r="B127" i="10"/>
  <c r="C127" i="10"/>
  <c r="A128" i="10"/>
  <c r="B128" i="10"/>
  <c r="C128" i="10"/>
  <c r="B129" i="10"/>
  <c r="C129" i="10"/>
  <c r="A130" i="10"/>
  <c r="B130" i="10"/>
  <c r="A131" i="10"/>
  <c r="B131" i="10"/>
  <c r="C131" i="10"/>
  <c r="A132" i="10"/>
  <c r="B132" i="10"/>
  <c r="C132" i="10"/>
  <c r="A133" i="10"/>
  <c r="B133" i="10"/>
  <c r="C133" i="10"/>
  <c r="A134" i="10"/>
  <c r="B134" i="10"/>
  <c r="C134" i="10"/>
  <c r="B135" i="10"/>
  <c r="C135" i="10"/>
  <c r="A136" i="10"/>
  <c r="B136" i="10"/>
  <c r="A137" i="10"/>
  <c r="B137" i="10"/>
  <c r="C137" i="10"/>
  <c r="A138" i="10"/>
  <c r="B138" i="10"/>
  <c r="C138" i="10"/>
  <c r="A139" i="10"/>
  <c r="B139" i="10"/>
  <c r="C139" i="10"/>
  <c r="B140" i="10"/>
  <c r="C140" i="10"/>
  <c r="A141" i="10"/>
  <c r="B141" i="10"/>
  <c r="A142" i="10"/>
  <c r="B142" i="10"/>
  <c r="C142" i="10"/>
  <c r="A143" i="10"/>
  <c r="B143" i="10"/>
  <c r="C143" i="10"/>
  <c r="A144" i="10"/>
  <c r="B144" i="10"/>
  <c r="C144" i="10"/>
  <c r="B145" i="10"/>
  <c r="C145" i="10"/>
  <c r="A146" i="10"/>
  <c r="B146" i="10"/>
  <c r="A147" i="10"/>
  <c r="B147" i="10"/>
  <c r="C147" i="10"/>
  <c r="A148" i="10"/>
  <c r="B148" i="10"/>
  <c r="C148" i="10"/>
  <c r="A149" i="10"/>
  <c r="B149" i="10"/>
  <c r="C149" i="10"/>
  <c r="A150" i="10"/>
  <c r="B150" i="10"/>
  <c r="C150" i="10"/>
  <c r="B151" i="10"/>
  <c r="C151" i="10"/>
  <c r="B152" i="10"/>
  <c r="C152" i="10"/>
  <c r="A154" i="10"/>
  <c r="B154" i="10"/>
  <c r="A155" i="10"/>
  <c r="B155" i="10"/>
  <c r="A156" i="10"/>
  <c r="B156" i="10"/>
  <c r="C156" i="10"/>
  <c r="A157" i="10"/>
  <c r="B157" i="10"/>
  <c r="C157" i="10"/>
  <c r="A158" i="10"/>
  <c r="B158" i="10"/>
  <c r="C158" i="10"/>
  <c r="B159" i="10"/>
  <c r="C159" i="10"/>
  <c r="B160" i="10"/>
  <c r="C160" i="10"/>
  <c r="A161" i="10"/>
  <c r="B161" i="10"/>
  <c r="A162" i="10"/>
  <c r="B162" i="10"/>
  <c r="A163" i="10"/>
  <c r="B163" i="10"/>
  <c r="C163" i="10"/>
  <c r="A164" i="10"/>
  <c r="B164" i="10"/>
  <c r="C164" i="10"/>
  <c r="A165" i="10"/>
  <c r="B165" i="10"/>
  <c r="C165" i="10"/>
  <c r="A166" i="10"/>
  <c r="B166" i="10"/>
  <c r="C166" i="10"/>
  <c r="A167" i="10"/>
  <c r="B167" i="10"/>
  <c r="C167" i="10"/>
  <c r="B168" i="10"/>
  <c r="C168" i="10"/>
  <c r="A169" i="10"/>
  <c r="B169" i="10"/>
  <c r="A170" i="10"/>
  <c r="B170" i="10"/>
  <c r="C170" i="10"/>
  <c r="A171" i="10"/>
  <c r="B171" i="10"/>
  <c r="C171" i="10"/>
  <c r="A172" i="10"/>
  <c r="B172" i="10"/>
  <c r="C172" i="10"/>
  <c r="A173" i="10"/>
  <c r="B173" i="10"/>
  <c r="C173" i="10"/>
  <c r="A174" i="10"/>
  <c r="B174" i="10"/>
  <c r="C174" i="10"/>
  <c r="A175" i="10"/>
  <c r="B175" i="10"/>
  <c r="C175" i="10"/>
  <c r="B176" i="10"/>
  <c r="C176" i="10"/>
  <c r="A177" i="10"/>
  <c r="B177" i="10"/>
  <c r="A178" i="10"/>
  <c r="B178" i="10"/>
  <c r="C178" i="10"/>
  <c r="A179" i="10"/>
  <c r="B179" i="10"/>
  <c r="C179" i="10"/>
  <c r="A180" i="10"/>
  <c r="B180" i="10"/>
  <c r="C180" i="10"/>
  <c r="A181" i="10"/>
  <c r="B181" i="10"/>
  <c r="C181" i="10"/>
  <c r="A182" i="10"/>
  <c r="B182" i="10"/>
  <c r="C182" i="10"/>
  <c r="A183" i="10"/>
  <c r="B183" i="10"/>
  <c r="C183" i="10"/>
  <c r="A184" i="10"/>
  <c r="B184" i="10"/>
  <c r="C184" i="10"/>
  <c r="A185" i="10"/>
  <c r="B185" i="10"/>
  <c r="C185" i="10"/>
  <c r="A186" i="10"/>
  <c r="B186" i="10"/>
  <c r="C186" i="10"/>
  <c r="B187" i="10"/>
  <c r="C187" i="10"/>
  <c r="A188" i="10"/>
  <c r="B188" i="10"/>
  <c r="A189" i="10"/>
  <c r="B189" i="10"/>
  <c r="C189" i="10"/>
  <c r="A190" i="10"/>
  <c r="B190" i="10"/>
  <c r="C190" i="10"/>
  <c r="A191" i="10"/>
  <c r="B191" i="10"/>
  <c r="C191" i="10"/>
  <c r="B192" i="10"/>
  <c r="C192" i="10"/>
  <c r="A193" i="10"/>
  <c r="B193" i="10"/>
  <c r="A194" i="10"/>
  <c r="B194" i="10"/>
  <c r="C194" i="10"/>
  <c r="A195" i="10"/>
  <c r="B195" i="10"/>
  <c r="C195" i="10"/>
  <c r="A196" i="10"/>
  <c r="B196" i="10"/>
  <c r="C196" i="10"/>
  <c r="B197" i="10"/>
  <c r="C197" i="10"/>
  <c r="A198" i="10"/>
  <c r="B198" i="10"/>
  <c r="A199" i="10"/>
  <c r="B199" i="10"/>
  <c r="C199" i="10"/>
  <c r="A200" i="10"/>
  <c r="B200" i="10"/>
  <c r="C200" i="10"/>
  <c r="B201" i="10"/>
  <c r="C201" i="10"/>
  <c r="A202" i="10"/>
  <c r="B202" i="10"/>
  <c r="A203" i="10"/>
  <c r="B203" i="10"/>
  <c r="C203" i="10"/>
  <c r="A204" i="10"/>
  <c r="B204" i="10"/>
  <c r="C204" i="10"/>
  <c r="A205" i="10"/>
  <c r="B205" i="10"/>
  <c r="C205" i="10"/>
  <c r="A206" i="10"/>
  <c r="B206" i="10"/>
  <c r="C206" i="10"/>
  <c r="A207" i="10"/>
  <c r="B207" i="10"/>
  <c r="C207" i="10"/>
  <c r="A208" i="10"/>
  <c r="B208" i="10"/>
  <c r="C208" i="10"/>
  <c r="B209" i="10"/>
  <c r="C209" i="10"/>
  <c r="A210" i="10"/>
  <c r="B210" i="10"/>
  <c r="A211" i="10"/>
  <c r="B211" i="10"/>
  <c r="C211" i="10"/>
  <c r="A212" i="10"/>
  <c r="B212" i="10"/>
  <c r="C212" i="10"/>
  <c r="A213" i="10"/>
  <c r="B213" i="10"/>
  <c r="C213" i="10"/>
  <c r="A214" i="10"/>
  <c r="B214" i="10"/>
  <c r="C214" i="10"/>
  <c r="A215" i="10"/>
  <c r="B215" i="10"/>
  <c r="A216" i="10"/>
  <c r="B216" i="10"/>
  <c r="C216" i="10"/>
  <c r="A217" i="10"/>
  <c r="B217" i="10"/>
  <c r="C217" i="10"/>
  <c r="A218" i="10"/>
  <c r="B218" i="10"/>
  <c r="C218" i="10"/>
  <c r="A219" i="10"/>
  <c r="B219" i="10"/>
  <c r="C219" i="10"/>
  <c r="B220" i="10"/>
  <c r="C220" i="10"/>
  <c r="B221" i="10"/>
  <c r="C221" i="10"/>
  <c r="B222" i="10"/>
  <c r="C222" i="10"/>
  <c r="D21" i="12"/>
  <c r="F21" i="12" s="1"/>
  <c r="AA6" i="4"/>
  <c r="B7" i="4"/>
  <c r="L8" i="4"/>
  <c r="B16" i="4"/>
  <c r="B17" i="4"/>
  <c r="H29" i="4"/>
  <c r="G29" i="4" s="1"/>
  <c r="B2" i="2"/>
  <c r="F2" i="2"/>
  <c r="B3" i="2"/>
  <c r="BF2" i="11" l="1"/>
  <c r="A43" i="12"/>
  <c r="B11" i="10"/>
  <c r="B114" i="10" s="1"/>
  <c r="D4" i="12"/>
  <c r="B2" i="4"/>
  <c r="I24" i="12"/>
  <c r="I1" i="13" s="1"/>
  <c r="B1" i="4"/>
  <c r="B25" i="10"/>
  <c r="B24" i="10"/>
  <c r="B10" i="10"/>
  <c r="B113" i="10" s="1"/>
  <c r="B9" i="10"/>
  <c r="B112" i="10" s="1"/>
  <c r="B8" i="10"/>
  <c r="B111" i="10" s="1"/>
  <c r="A1" i="10"/>
  <c r="A104" i="10" s="1"/>
  <c r="C15" i="11"/>
  <c r="I26" i="12"/>
  <c r="I3" i="13" s="1"/>
  <c r="C25" i="10"/>
  <c r="C24" i="10"/>
  <c r="A3" i="10"/>
  <c r="A106" i="10" s="1"/>
  <c r="I25" i="12"/>
  <c r="I2" i="13" s="1"/>
  <c r="A7" i="10"/>
  <c r="A110" i="10" s="1"/>
  <c r="D17" i="12" l="1"/>
  <c r="L27" i="12" s="1"/>
  <c r="K27" i="12" s="1"/>
  <c r="B27" i="12" s="1"/>
  <c r="D18" i="12"/>
  <c r="L28" i="12" s="1"/>
  <c r="K28" i="12" s="1"/>
  <c r="A6" i="10"/>
  <c r="A109" i="10" s="1"/>
  <c r="BM6" i="11"/>
  <c r="BM9" i="11"/>
  <c r="BM7" i="11"/>
  <c r="BM8" i="11" s="1"/>
  <c r="D8" i="12"/>
  <c r="F8" i="12" s="1"/>
  <c r="D7" i="12"/>
  <c r="F7" i="12" s="1"/>
  <c r="F36" i="12" l="1"/>
  <c r="F18" i="12" s="1"/>
  <c r="L5" i="13"/>
  <c r="L4" i="13"/>
  <c r="K4" i="13"/>
  <c r="K5" i="13"/>
  <c r="B28" i="12"/>
  <c r="B55" i="11"/>
  <c r="D7" i="13" l="1"/>
  <c r="D8" i="13"/>
  <c r="AF3" i="10" l="1"/>
  <c r="AF7" i="10" s="1"/>
  <c r="D6" i="12"/>
  <c r="D10" i="12" l="1"/>
  <c r="F6" i="12"/>
  <c r="F10" i="12" s="1"/>
  <c r="F31" i="12" l="1"/>
  <c r="D15" i="12"/>
  <c r="L25" i="12" s="1"/>
  <c r="D33" i="12"/>
  <c r="F33" i="12" s="1"/>
  <c r="F34" i="12" s="1"/>
  <c r="F15" i="12" s="1"/>
  <c r="H11" i="12" l="1"/>
  <c r="D11" i="12" s="1"/>
  <c r="D16" i="12"/>
  <c r="L26" i="12" s="1"/>
  <c r="D14" i="12"/>
  <c r="L2" i="13"/>
  <c r="K25" i="12"/>
  <c r="F35" i="12"/>
  <c r="F16" i="12" s="1"/>
  <c r="F32" i="12"/>
  <c r="F14" i="12" s="1"/>
  <c r="K2" i="13" l="1"/>
  <c r="D5" i="13" s="1"/>
  <c r="B25" i="12"/>
  <c r="BH18" i="11"/>
  <c r="F11" i="12"/>
  <c r="F12" i="12" s="1"/>
  <c r="D12" i="12"/>
  <c r="L3" i="13"/>
  <c r="K26" i="12"/>
  <c r="F37" i="12"/>
  <c r="F38" i="12" s="1"/>
  <c r="F17" i="12" s="1"/>
  <c r="F19" i="12" s="1"/>
  <c r="F20" i="12" s="1"/>
  <c r="D19" i="12"/>
  <c r="D20" i="12" s="1"/>
  <c r="L24" i="12"/>
  <c r="A1" i="14" l="1"/>
  <c r="L1" i="13"/>
  <c r="K24" i="12"/>
  <c r="B26" i="12"/>
  <c r="K3" i="13"/>
  <c r="D6" i="13" s="1"/>
  <c r="A7" i="14" l="1"/>
  <c r="B7" i="14" s="1"/>
  <c r="D7" i="14" s="1"/>
  <c r="A9" i="14"/>
  <c r="B9" i="14" s="1"/>
  <c r="D9" i="14" s="1"/>
  <c r="A11" i="14"/>
  <c r="B11" i="14" s="1"/>
  <c r="D11" i="14" s="1"/>
  <c r="A6" i="14"/>
  <c r="B6" i="14" s="1"/>
  <c r="A8" i="14"/>
  <c r="B8" i="14" s="1"/>
  <c r="D8" i="14" s="1"/>
  <c r="A10" i="14"/>
  <c r="B10" i="14" s="1"/>
  <c r="D10" i="14" s="1"/>
  <c r="K1" i="13"/>
  <c r="D4" i="13" s="1"/>
  <c r="B24" i="12"/>
  <c r="A4" i="14" l="1"/>
  <c r="BI18" i="11" s="1"/>
</calcChain>
</file>

<file path=xl/sharedStrings.xml><?xml version="1.0" encoding="utf-8"?>
<sst xmlns="http://schemas.openxmlformats.org/spreadsheetml/2006/main" count="412" uniqueCount="364">
  <si>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</si>
  <si>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</si>
  <si>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</si>
  <si>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</si>
  <si>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</si>
  <si>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</si>
  <si>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</si>
  <si>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</si>
  <si>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</si>
  <si>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</si>
  <si>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</si>
  <si>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</si>
  <si>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</si>
  <si>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</si>
  <si>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</si>
  <si>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</si>
  <si>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</si>
  <si>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</si>
  <si>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</si>
  <si>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</si>
  <si>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</si>
  <si>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</si>
  <si>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</si>
  <si>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</si>
  <si>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</si>
  <si>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</si>
  <si>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</si>
  <si>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</si>
  <si>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</si>
  <si>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</si>
  <si>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</si>
  <si>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</si>
  <si>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</si>
  <si>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</si>
  <si>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</si>
  <si>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</si>
  <si>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</si>
  <si>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</si>
  <si>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</si>
  <si>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</si>
  <si>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</si>
  <si>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</si>
  <si>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</si>
  <si>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</si>
  <si>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</si>
  <si>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</si>
  <si>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</si>
  <si>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</si>
  <si>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</si>
  <si>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</si>
  <si>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</si>
  <si>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</si>
  <si>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</si>
  <si>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</si>
  <si>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</si>
  <si>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</si>
  <si>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</si>
  <si>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</si>
  <si>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</si>
  <si>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</si>
  <si>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</si>
  <si>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</si>
  <si>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</si>
  <si>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</si>
  <si>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</si>
  <si>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</si>
  <si>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</si>
  <si>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</si>
  <si>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</si>
  <si>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</si>
  <si>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</si>
  <si>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</si>
  <si>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</si>
  <si>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</si>
  <si>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</si>
  <si>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</si>
  <si>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</si>
  <si>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</si>
  <si>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</si>
  <si>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</si>
  <si>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</si>
  <si>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</si>
  <si>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</si>
  <si>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</si>
  <si>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</si>
  <si>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</si>
  <si>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</si>
  <si>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</si>
  <si>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</si>
  <si>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</si>
  <si>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</si>
  <si>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</si>
  <si>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</si>
  <si>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</si>
  <si>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</si>
  <si>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</si>
  <si>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</si>
  <si>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</si>
  <si>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</si>
  <si>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</si>
  <si>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</si>
  <si>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</si>
  <si>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</si>
  <si>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</si>
  <si>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</si>
  <si>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</si>
  <si>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</si>
  <si>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</si>
  <si>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</si>
  <si>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</si>
  <si>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</si>
  <si>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</si>
  <si>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</si>
  <si>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</si>
  <si>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</si>
  <si>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</si>
  <si>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</si>
  <si>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</si>
  <si>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</si>
  <si>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</si>
  <si>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</si>
  <si>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</si>
  <si>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</si>
  <si>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</si>
  <si>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</si>
  <si>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</si>
  <si>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</si>
  <si>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</si>
  <si>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</si>
  <si>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</si>
  <si>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</si>
  <si>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</si>
  <si>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</si>
  <si>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</si>
  <si>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</si>
  <si>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</si>
  <si>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</si>
  <si>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</si>
  <si>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</si>
  <si>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</si>
  <si>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</si>
  <si>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</si>
  <si>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</si>
  <si>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</si>
  <si>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</si>
  <si>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</si>
  <si>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</si>
  <si>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</si>
  <si>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</si>
  <si>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</si>
  <si>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</si>
  <si>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</si>
  <si>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</si>
  <si>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</si>
  <si>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</si>
  <si>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</si>
  <si>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</si>
  <si>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</si>
  <si>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</si>
  <si>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</si>
  <si>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</si>
  <si>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</si>
  <si>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</si>
  <si>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</si>
  <si>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</si>
  <si>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</si>
  <si>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</si>
  <si>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</si>
  <si>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</si>
  <si>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</si>
  <si>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</si>
  <si>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</si>
  <si>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</si>
  <si>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</si>
  <si>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</si>
  <si>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</si>
  <si>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</si>
  <si>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</si>
  <si>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</si>
  <si>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</si>
  <si>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</si>
  <si>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</si>
  <si>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</si>
  <si>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</si>
  <si>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</si>
  <si>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</si>
  <si>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</si>
  <si>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</si>
  <si>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</si>
  <si>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</si>
  <si>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</si>
  <si>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</si>
  <si>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</si>
  <si>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</si>
  <si>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</si>
  <si>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</si>
  <si>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</si>
  <si>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</si>
  <si>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</si>
  <si>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</si>
  <si>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</si>
  <si>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</si>
  <si>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</si>
  <si>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</si>
  <si>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</si>
  <si>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</si>
  <si>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</si>
  <si>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Contract Services</t>
  </si>
  <si>
    <t>Power Grid Corporation of India Ltd.,</t>
  </si>
  <si>
    <t xml:space="preserve">Date          : </t>
  </si>
  <si>
    <t>Place         :</t>
  </si>
  <si>
    <t>Name     :</t>
  </si>
  <si>
    <t>Address :</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</si>
  <si>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</si>
  <si>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</si>
  <si>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</si>
  <si>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</si>
  <si>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</si>
  <si>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</si>
  <si>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</si>
  <si>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</si>
  <si>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</si>
  <si>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</si>
  <si>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</si>
  <si>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</si>
  <si>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</si>
  <si>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</si>
  <si>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</si>
  <si>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</si>
  <si>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</si>
  <si>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</si>
  <si>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</si>
  <si>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</si>
  <si>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</si>
  <si>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</si>
  <si>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</si>
  <si>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</si>
  <si>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</si>
  <si>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</si>
  <si>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</si>
  <si>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</si>
  <si>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</si>
  <si>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</si>
  <si>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</si>
  <si>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</si>
  <si>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</si>
  <si>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</si>
  <si>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</si>
  <si>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</si>
  <si>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</si>
  <si>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</si>
  <si>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</si>
  <si>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</si>
  <si>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</si>
  <si>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</si>
  <si>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</si>
  <si>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</si>
  <si>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</si>
  <si>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</si>
  <si>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</si>
  <si>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</si>
  <si>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</si>
  <si>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</si>
  <si>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</si>
  <si>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</si>
  <si>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</si>
  <si>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</si>
  <si>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</si>
  <si>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</si>
  <si>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</si>
  <si>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</si>
  <si>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</si>
  <si>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</si>
  <si>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</si>
  <si>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</si>
  <si>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</si>
  <si>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</si>
  <si>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ref. no. as Consultant's ref no. of this letter.</t>
  </si>
  <si>
    <t>Name of the Consultant</t>
  </si>
  <si>
    <t>Address of the Consultant</t>
  </si>
  <si>
    <t>CONTRACT PERFORMANCE GUARANTEE</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</si>
  <si>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</si>
  <si>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</si>
  <si>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 xml:space="preserve">Letter of First Envelope Proposal </t>
  </si>
  <si>
    <t>FIRST ENVELOPE</t>
  </si>
  <si>
    <t>Having examined the RfP Documents, including Amendment/Addenda the receipt of which is hereby acknowledged, we the undersigned, offer to deliver services as per provisions of Terms of Reference under the above-named package in full conformity with the said RfP Documents. In accordance with provisions of the RfP Documents, we hereby submit our Proposal, in two envelopes i.e. First Envelope &amp; Second Envelope  (to be opened subsequently).</t>
  </si>
  <si>
    <t>(a)</t>
  </si>
  <si>
    <t>Attachment 1:</t>
  </si>
  <si>
    <t>(b)</t>
  </si>
  <si>
    <t>Attachment 2:</t>
  </si>
  <si>
    <t>(c)</t>
  </si>
  <si>
    <t>Attachment 3:</t>
  </si>
  <si>
    <t>(d)</t>
  </si>
  <si>
    <t>Attachment 4:</t>
  </si>
  <si>
    <t>(e)</t>
  </si>
  <si>
    <t>Attachment 5:</t>
  </si>
  <si>
    <t>(f)</t>
  </si>
  <si>
    <t>Attachment 6:</t>
  </si>
  <si>
    <t>We confirm that we shall get registered with the concerned Tax Authorities, as applicable.</t>
  </si>
  <si>
    <t>We understand that you are not bound to accept the lowest or any Proposal you may receive.</t>
  </si>
  <si>
    <t>Proposal Ref. No.</t>
  </si>
  <si>
    <t>In line with the requirement of the RfP Documents, we enclose herewith the following Attachments to this Letter of Proposal:</t>
  </si>
  <si>
    <t>Letter of Proposal:</t>
  </si>
  <si>
    <t>Yes</t>
  </si>
  <si>
    <t>No</t>
  </si>
  <si>
    <t xml:space="preserve">Attachments to the Letter of First Envelope Proposal: </t>
  </si>
  <si>
    <t>We declare that we are making the offer on a single source responsibility basis.</t>
  </si>
  <si>
    <t>We undertake, if our Proposal is accepted, the rates quoted by us shall be valid for a period of 2 (two) years from the date of award of Rate Contract.</t>
  </si>
  <si>
    <t xml:space="preserve">We agree that if our proposal is accepted for empanelment, the proposal security shall be converted into Performance Guarantee/Security Deposit till the period of validity of the Rate Contract, in accordance with clause No. 12.0.0 of Section-III: conditions of contract of the RfP documents. </t>
  </si>
  <si>
    <t>General Instruction to the Bidders for filling up this workbook of Bid Form and Attachments for this package</t>
  </si>
  <si>
    <r>
      <t>We are a Micro and Small Enterprise (MSE) registered with ………………………………….., a designated Authority of GoI under the Public Procurement Policy for MSEs Order, 2012, Notification dated 01/06/2020 read in conjunction with related notifications issued from time to time for such enterprises.  (</t>
    </r>
    <r>
      <rPr>
        <b/>
        <i/>
        <sz val="11"/>
        <rFont val="Arial"/>
        <family val="2"/>
      </rPr>
      <t>To be filled by MSE Company only</t>
    </r>
    <r>
      <rPr>
        <sz val="11"/>
        <rFont val="Arial"/>
        <family val="2"/>
      </rPr>
      <t>)</t>
    </r>
  </si>
  <si>
    <t>Until a formal Contract is prepared and executed between us, this Proposal, together with your written acceptance thereof in the form of your Notification of Award shall constitute a binding contract between us.</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</si>
  <si>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/the contract  will  be liable  to be terminated, even if Award has been issued.</t>
  </si>
  <si>
    <t>We have understood the instructions and the terms and conditions mentioned in the enquiry furnished by you and have thoroughly examined the terms and conditions laid down by you in the RfP documents for Empanelment of consultant and are fully aware of the nature of consultancy services required.</t>
  </si>
  <si>
    <t>We have understood the instructions and the terms and conditions mentioned in the enquiry furnished by you and have thoroughly examined the terms and conditions laid down by you in the RfP documents for Engagement of Consultant and are fully aware of the nature of services required.</t>
  </si>
  <si>
    <t>We shall render all the services under the subject assignment from within India only. No services are envisaged to be taken from sources / personnel from abroad.</t>
  </si>
  <si>
    <t>Our Proposal shall remain valid for acceptance for a period of 04 (four) months after the date of opening of the First Envelope Proposal.</t>
  </si>
  <si>
    <t>(g)</t>
  </si>
  <si>
    <t>(h)</t>
  </si>
  <si>
    <t>Attachment 7:</t>
  </si>
  <si>
    <t>Attachment 8:</t>
  </si>
  <si>
    <t>Attachment 9:</t>
  </si>
  <si>
    <t>Attachment 10:</t>
  </si>
  <si>
    <t>(j)</t>
  </si>
  <si>
    <t>A written confirmation/Power of Attorney  duly authorized by a Notary Public indicating that the person(s) signing the Proposal have the authority to sign the Proposal and thus that the Proposal is binding upon us during the full period of its validity in accordance with the Clause 2.3.0 of Section-III of RfP documents..</t>
  </si>
  <si>
    <t xml:space="preserve">Declaration regarding Second Envelope Proposals
</t>
  </si>
  <si>
    <t>We meet eligibility requirements and have no conflict of interest in accordance with Clause 2.0 Section-III (Conditions of Contract).</t>
  </si>
  <si>
    <t xml:space="preserve">We declare that as specified in Clause 7.1.2 of Section-III: Conditions of Contracts of RfP Documents, prices quoted by us in the Price Schedule in Second Envelope shall be Firm &amp; Fixed and shall not be subject to any adjustment during currency of the Contract. </t>
  </si>
  <si>
    <t>We declare that our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and any other incidental charges (directly or indirectly), for successful completion of the work as per the RfP document.</t>
  </si>
  <si>
    <t>Engagement of Consultant for Information Security Gap Assessment of POWERGRID</t>
  </si>
  <si>
    <t>Spec. No.:CC/NT/S-CONS/DOM/A00/25/03975</t>
  </si>
  <si>
    <t xml:space="preserve">"Saudamini", Plot No.-2, Sector-29, </t>
  </si>
  <si>
    <t>Gurgaon (Haryana) – 122001</t>
  </si>
  <si>
    <t>Whether the Consultant is an MSE (Micro &amp; Small Enterprise)(Select Yes/No)</t>
  </si>
  <si>
    <t>Specification No. CC/NT/S-CONS/DOM/A00/25/03975</t>
  </si>
  <si>
    <t>Proposal Security-Not Applicable</t>
  </si>
  <si>
    <t xml:space="preserve">Bidder’s Eligibility and Qualifications [Qualifying Requirement Data]
</t>
  </si>
  <si>
    <t>Undertaking regarding acceptance of Provisions of RfP documents</t>
  </si>
  <si>
    <t xml:space="preserve">Information for ex-employees of Employer/Purchaser in Bidder’s firm, E-payment, PF details and declaration regarding Micro/Small &amp; Medium Enterprises
</t>
  </si>
  <si>
    <t xml:space="preserve">Declaration of Key Managerial Person and Power of Attorney holder
</t>
  </si>
  <si>
    <t xml:space="preserve">Confidentiality Undertaking
</t>
  </si>
  <si>
    <t xml:space="preserve">Certification by the Bidder per order no. F.No.6/18/2019-PPD dated 23/07/2020 issued by Public Procurement Division, Department of Expenditure, Ministry of Finance, Government of India (DoE Order
</t>
  </si>
  <si>
    <t>Affidavit of Self certification regarding Local Content in line with PPP-MII order and MoP Order, if applicable, to be provided on a non-judicial stamp paper of Rs. 100/-</t>
  </si>
  <si>
    <t>(k)</t>
  </si>
  <si>
    <t>(l)</t>
  </si>
  <si>
    <t>Attachment 11:</t>
  </si>
  <si>
    <t>Attachment 12:</t>
  </si>
  <si>
    <t>(m)</t>
  </si>
  <si>
    <t>(n)</t>
  </si>
  <si>
    <t>(o)</t>
  </si>
  <si>
    <t>(p)</t>
  </si>
  <si>
    <t>Attachment 13:</t>
  </si>
  <si>
    <t>Attachment 14:</t>
  </si>
  <si>
    <t>Attachment 15:</t>
  </si>
  <si>
    <t>Attachment 16:</t>
  </si>
  <si>
    <t>(q)</t>
  </si>
  <si>
    <t>Attachment 17:</t>
  </si>
  <si>
    <t xml:space="preserve">Certificate from statutory auditor or cost auditor of the company,in line with PPP-MII order and MoP order, if applicable </t>
  </si>
  <si>
    <t>Declaration Regarding Events Encountered pusuant to Clause 2.1.3 of Section-III of RfP documents</t>
  </si>
  <si>
    <t>Integrity Pact in accordance with relevant provisions of RfP documents</t>
  </si>
  <si>
    <t>Undertaking regarding submission of original/Hard copy part of the bid</t>
  </si>
  <si>
    <t xml:space="preserve">Bid-Securing Declaration </t>
  </si>
  <si>
    <t>Declaration by the bidder for ‘Code of Integrity for Public procurement’</t>
  </si>
  <si>
    <t>Declaration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</si>
</sst>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10"/>
      <name val="Book Antiqua"/>
      <family val="1"/>
    </font>
    <font>
      <b/>
      <sz val="11"/>
      <name val="Times New Roman"/>
      <family val="1"/>
    </font>
    <font>
      <sz val="11"/>
      <name val="Arial"/>
      <family val="2"/>
    </font>
    <font>
      <b/>
      <sz val="11"/>
      <name val="Arial"/>
      <family val="2"/>
    </font>
    <font>
      <b/>
      <u/>
      <sz val="11"/>
      <name val="Arial"/>
      <family val="2"/>
    </font>
    <font>
      <b/>
      <i/>
      <sz val="11"/>
      <name val="Arial"/>
      <family val="2"/>
    </font>
    <font>
      <sz val="11"/>
      <color theme="0"/>
      <name val="Arial"/>
      <family val="2"/>
    </font>
    <font>
      <sz val="11"/>
      <color rgb="FF000000"/>
      <name val="Arial Nova"/>
      <family val="2"/>
    </font>
    <font>
      <b/>
      <sz val="11"/>
      <name val="Arial Nova"/>
      <family val="2"/>
    </font>
  </fonts>
  <fills count="8">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4"/>
        <bgColor indexed="64"/>
      </patternFill>
    </fill>
    <fill>
      <patternFill patternType="solid">
        <fgColor indexed="12"/>
        <bgColor indexed="64"/>
      </patternFill>
    </fill>
    <fill>
      <patternFill patternType="solid">
        <fgColor rgb="FF92D050"/>
        <bgColor indexed="64"/>
      </patternFill>
    </fill>
    <fill>
      <patternFill patternType="solid">
        <fgColor theme="0"/>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2">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cellStyleXfs>
  <cellXfs count="424">
    <xf numFmtId="0" fontId="0" fillId="0" borderId="0" xfId="0"/>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8" fillId="0" borderId="0" xfId="30" applyFont="1" applyAlignment="1" applyProtection="1">
      <alignment vertical="center"/>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39"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0" fillId="0" borderId="0" xfId="30" applyFont="1" applyAlignment="1" applyProtection="1">
      <alignment horizontal="left" vertical="center" indent="1"/>
      <protection hidden="1"/>
    </xf>
    <xf numFmtId="0" fontId="41" fillId="0" borderId="0" xfId="34" applyFont="1" applyAlignment="1" applyProtection="1">
      <alignment horizontal="center"/>
      <protection hidden="1"/>
    </xf>
    <xf numFmtId="0" fontId="41" fillId="0" borderId="0" xfId="34" applyFont="1" applyProtection="1">
      <protection hidden="1"/>
    </xf>
    <xf numFmtId="0" fontId="41" fillId="0" borderId="0" xfId="27" applyFont="1" applyAlignment="1" applyProtection="1">
      <alignment horizontal="left" vertical="center"/>
      <protection hidden="1"/>
    </xf>
    <xf numFmtId="0" fontId="41" fillId="0" borderId="0" xfId="27" applyFont="1" applyProtection="1">
      <protection hidden="1"/>
    </xf>
    <xf numFmtId="0" fontId="41" fillId="0" borderId="0" xfId="27" applyFont="1" applyAlignment="1" applyProtection="1">
      <alignment vertical="center"/>
      <protection hidden="1"/>
    </xf>
    <xf numFmtId="0" fontId="41" fillId="0" borderId="0" xfId="27" applyFont="1" applyAlignment="1" applyProtection="1">
      <alignment horizontal="center" vertical="center"/>
      <protection hidden="1"/>
    </xf>
    <xf numFmtId="0" fontId="41" fillId="0" borderId="0" xfId="27" applyFont="1" applyAlignment="1" applyProtection="1">
      <alignment horizontal="left"/>
      <protection hidden="1"/>
    </xf>
    <xf numFmtId="0" fontId="41"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2" fillId="0" borderId="0" xfId="26" applyFont="1" applyAlignment="1" applyProtection="1">
      <alignment vertical="center"/>
      <protection hidden="1"/>
    </xf>
    <xf numFmtId="0" fontId="29" fillId="0" borderId="0" xfId="26" applyAlignment="1" applyProtection="1">
      <alignment horizontal="center"/>
      <protection hidden="1"/>
    </xf>
    <xf numFmtId="0" fontId="40" fillId="0" borderId="0" xfId="0" applyFont="1" applyProtection="1">
      <protection hidden="1"/>
    </xf>
    <xf numFmtId="0" fontId="40" fillId="0" borderId="0" xfId="0" applyFont="1" applyAlignment="1" applyProtection="1">
      <alignment horizontal="left" vertical="center"/>
      <protection hidden="1"/>
    </xf>
    <xf numFmtId="0" fontId="40" fillId="0" borderId="0" xfId="0" applyFont="1" applyAlignment="1" applyProtection="1">
      <alignment horizontal="justify" vertical="center"/>
      <protection hidden="1"/>
    </xf>
    <xf numFmtId="0" fontId="40" fillId="0" borderId="0" xfId="0" applyFont="1" applyAlignment="1" applyProtection="1">
      <alignment horizontal="center" vertical="center"/>
      <protection hidden="1"/>
    </xf>
    <xf numFmtId="0" fontId="40" fillId="0" borderId="0" xfId="29" applyFont="1" applyAlignment="1" applyProtection="1">
      <alignment vertical="top"/>
      <protection hidden="1"/>
    </xf>
    <xf numFmtId="0" fontId="40" fillId="0" borderId="0" xfId="30" applyFont="1" applyAlignment="1" applyProtection="1">
      <alignment horizontal="left" vertical="center"/>
      <protection hidden="1"/>
    </xf>
    <xf numFmtId="0" fontId="40" fillId="0" borderId="0" xfId="30" applyFont="1" applyAlignment="1" applyProtection="1">
      <alignment vertical="center"/>
      <protection hidden="1"/>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40" fillId="0" borderId="0" xfId="24" applyFont="1"/>
    <xf numFmtId="0" fontId="40" fillId="0" borderId="0" xfId="24" applyFont="1" applyAlignment="1">
      <alignment vertical="center"/>
    </xf>
    <xf numFmtId="0" fontId="40" fillId="0" borderId="0" xfId="24" applyFont="1" applyAlignment="1">
      <alignment horizontal="left" vertical="center"/>
    </xf>
    <xf numFmtId="0" fontId="28" fillId="0" borderId="0" xfId="24" applyFont="1" applyAlignment="1">
      <alignment horizontal="center"/>
    </xf>
    <xf numFmtId="0" fontId="40" fillId="0" borderId="0" xfId="24" applyFont="1" applyAlignment="1">
      <alignment horizontal="justify"/>
    </xf>
    <xf numFmtId="0" fontId="40" fillId="0" borderId="0" xfId="24" quotePrefix="1" applyFont="1" applyAlignment="1">
      <alignment horizontal="justify"/>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175" fontId="14" fillId="0" borderId="0" xfId="24" applyNumberFormat="1" applyFont="1" applyAlignment="1">
      <alignment vertical="center"/>
    </xf>
    <xf numFmtId="0" fontId="14" fillId="0" borderId="0" xfId="24" applyFont="1" applyAlignment="1">
      <alignment horizontal="right" vertical="center"/>
    </xf>
    <xf numFmtId="0" fontId="15" fillId="0" borderId="0" xfId="24" applyFont="1" applyAlignment="1">
      <alignment horizontal="lef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43"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4"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4" borderId="7" xfId="33" applyNumberFormat="1" applyFont="1" applyFill="1" applyBorder="1" applyAlignment="1" applyProtection="1">
      <alignment horizontal="right" vertical="center" wrapText="1"/>
      <protection locked="0" hidden="1"/>
    </xf>
    <xf numFmtId="3" fontId="15" fillId="4"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5"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0"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3"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15" fillId="0" borderId="4" xfId="30" applyBorder="1" applyAlignment="1" applyProtection="1">
      <alignment horizontal="center" vertical="top" wrapText="1"/>
      <protection hidden="1"/>
    </xf>
    <xf numFmtId="0" fontId="44"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45" fillId="0" borderId="0" xfId="39" applyFont="1" applyAlignment="1" applyProtection="1">
      <alignment horizontal="left" vertical="top" wrapText="1"/>
      <protection hidden="1"/>
    </xf>
    <xf numFmtId="166" fontId="45" fillId="0" borderId="0" xfId="24" applyNumberFormat="1" applyFont="1" applyAlignment="1">
      <alignment horizontal="center" vertical="top"/>
    </xf>
    <xf numFmtId="0" fontId="45" fillId="0" borderId="0" xfId="24" applyFont="1" applyAlignment="1">
      <alignment vertical="center"/>
    </xf>
    <xf numFmtId="0" fontId="45" fillId="0" borderId="0" xfId="0" applyFont="1" applyAlignment="1">
      <alignment vertical="center"/>
    </xf>
    <xf numFmtId="0" fontId="45" fillId="0" borderId="0" xfId="0" applyFont="1" applyAlignment="1">
      <alignment horizontal="center" vertical="center" wrapText="1"/>
    </xf>
    <xf numFmtId="0" fontId="45" fillId="0" borderId="0" xfId="0" applyFont="1"/>
    <xf numFmtId="0" fontId="45" fillId="0" borderId="0" xfId="0" applyFont="1" applyAlignment="1">
      <alignment horizontal="justify" vertical="center"/>
    </xf>
    <xf numFmtId="166" fontId="45" fillId="0" borderId="0" xfId="0" applyNumberFormat="1" applyFont="1" applyAlignment="1">
      <alignment horizontal="center" vertical="center"/>
    </xf>
    <xf numFmtId="0" fontId="45" fillId="0" borderId="0" xfId="0" applyFont="1" applyAlignment="1">
      <alignment horizontal="right" vertical="center"/>
    </xf>
    <xf numFmtId="0" fontId="46" fillId="0" borderId="5" xfId="24" applyFont="1" applyBorder="1" applyAlignment="1">
      <alignment vertical="center"/>
    </xf>
    <xf numFmtId="0" fontId="45" fillId="0" borderId="5" xfId="24" applyFont="1" applyBorder="1" applyAlignment="1">
      <alignment vertical="center"/>
    </xf>
    <xf numFmtId="0" fontId="46" fillId="0" borderId="5" xfId="24" applyFont="1" applyBorder="1" applyAlignment="1">
      <alignment horizontal="right" vertical="center"/>
    </xf>
    <xf numFmtId="0" fontId="46" fillId="0" borderId="0" xfId="24" applyFont="1" applyAlignment="1">
      <alignment horizontal="center" vertical="center"/>
    </xf>
    <xf numFmtId="0" fontId="45" fillId="0" borderId="0" xfId="24" applyFont="1" applyAlignment="1">
      <alignment horizontal="left" vertical="center"/>
    </xf>
    <xf numFmtId="175" fontId="45" fillId="0" borderId="0" xfId="24" applyNumberFormat="1" applyFont="1" applyAlignment="1">
      <alignment horizontal="left" vertical="center"/>
    </xf>
    <xf numFmtId="0" fontId="45" fillId="0" borderId="0" xfId="25" applyFont="1" applyAlignment="1">
      <alignment horizontal="left" vertical="center"/>
    </xf>
    <xf numFmtId="0" fontId="45" fillId="0" borderId="0" xfId="24" applyFont="1" applyAlignment="1">
      <alignment horizontal="justify" vertical="center"/>
    </xf>
    <xf numFmtId="0" fontId="45" fillId="0" borderId="0" xfId="31" applyFont="1" applyAlignment="1">
      <alignment horizontal="left" vertical="center"/>
    </xf>
    <xf numFmtId="0" fontId="45" fillId="0" borderId="0" xfId="39" applyFont="1" applyAlignment="1" applyProtection="1">
      <alignment horizontal="center" vertical="top" wrapText="1"/>
      <protection hidden="1"/>
    </xf>
    <xf numFmtId="166" fontId="45" fillId="0" borderId="0" xfId="39" applyNumberFormat="1" applyFont="1" applyAlignment="1" applyProtection="1">
      <alignment horizontal="center" vertical="top"/>
      <protection hidden="1"/>
    </xf>
    <xf numFmtId="0" fontId="45" fillId="0" borderId="0" xfId="39" applyFont="1" applyAlignment="1" applyProtection="1">
      <alignment horizontal="center" vertical="top"/>
      <protection hidden="1"/>
    </xf>
    <xf numFmtId="0" fontId="45" fillId="3" borderId="0" xfId="24" applyFont="1" applyFill="1" applyAlignment="1" applyProtection="1">
      <alignment vertical="center"/>
      <protection locked="0"/>
    </xf>
    <xf numFmtId="0" fontId="0" fillId="0" borderId="0" xfId="26" applyFont="1" applyAlignment="1" applyProtection="1">
      <alignment vertical="center"/>
      <protection hidden="1"/>
    </xf>
    <xf numFmtId="0" fontId="46" fillId="0" borderId="0" xfId="0" applyFont="1"/>
    <xf numFmtId="0" fontId="16" fillId="0" borderId="0" xfId="26" applyFont="1" applyProtection="1">
      <protection hidden="1"/>
    </xf>
    <xf numFmtId="0" fontId="4" fillId="0" borderId="0" xfId="0" applyFont="1" applyAlignment="1">
      <alignment vertical="top" wrapText="1"/>
    </xf>
    <xf numFmtId="0" fontId="45" fillId="0" borderId="0" xfId="39" applyFont="1" applyAlignment="1" applyProtection="1">
      <alignment horizontal="left" vertical="top"/>
      <protection hidden="1"/>
    </xf>
    <xf numFmtId="0" fontId="36" fillId="0" borderId="0" xfId="24" quotePrefix="1" applyFont="1" applyAlignment="1">
      <alignment horizontal="center" vertical="center"/>
    </xf>
    <xf numFmtId="0" fontId="45" fillId="0" borderId="0" xfId="39" applyFont="1" applyAlignment="1" applyProtection="1">
      <alignment horizontal="justify" vertical="top" wrapText="1"/>
      <protection hidden="1"/>
    </xf>
    <xf numFmtId="0" fontId="45" fillId="0" borderId="0" xfId="41" applyFont="1" applyAlignment="1" applyProtection="1">
      <alignment horizontal="justify" vertical="top" wrapText="1"/>
      <protection hidden="1"/>
    </xf>
    <xf numFmtId="0" fontId="46" fillId="0" borderId="0" xfId="39" applyFont="1" applyAlignment="1" applyProtection="1">
      <alignment horizontal="left" vertical="top" wrapText="1"/>
      <protection hidden="1"/>
    </xf>
    <xf numFmtId="0" fontId="45" fillId="0" borderId="0" xfId="24" applyFont="1" applyAlignment="1">
      <alignment horizontal="justify" vertical="top"/>
    </xf>
    <xf numFmtId="0" fontId="46" fillId="0" borderId="0" xfId="24" applyFont="1" applyAlignment="1">
      <alignment horizontal="justify" vertical="top"/>
    </xf>
    <xf numFmtId="0" fontId="45" fillId="6" borderId="0" xfId="24" applyFont="1" applyFill="1" applyAlignment="1" applyProtection="1">
      <alignment horizontal="left" vertical="top" wrapText="1"/>
      <protection locked="0"/>
    </xf>
    <xf numFmtId="0" fontId="45" fillId="0" borderId="0" xfId="38" applyFont="1" applyProtection="1">
      <protection hidden="1"/>
    </xf>
    <xf numFmtId="0" fontId="49" fillId="0" borderId="0" xfId="39" applyFont="1" applyAlignment="1" applyProtection="1">
      <alignment horizontal="left" vertical="top" wrapText="1"/>
      <protection hidden="1"/>
    </xf>
    <xf numFmtId="0" fontId="45" fillId="0" borderId="0" xfId="39" applyFont="1" applyAlignment="1" applyProtection="1">
      <alignment horizontal="justify" vertical="top"/>
      <protection hidden="1"/>
    </xf>
    <xf numFmtId="0" fontId="47" fillId="0" borderId="0" xfId="24" applyFont="1" applyAlignment="1">
      <alignment horizontal="center" vertical="center"/>
    </xf>
    <xf numFmtId="0" fontId="45" fillId="0" borderId="0" xfId="24" applyFont="1" applyAlignment="1">
      <alignment horizontal="left" vertical="top" wrapText="1"/>
    </xf>
    <xf numFmtId="0" fontId="46" fillId="0" borderId="0" xfId="24" applyFont="1" applyAlignment="1">
      <alignment horizontal="right" vertical="center"/>
    </xf>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37" fillId="0" borderId="16" xfId="29" applyFont="1" applyBorder="1" applyAlignment="1" applyProtection="1">
      <alignment horizontal="center" vertical="center" wrapText="1"/>
      <protection hidden="1"/>
    </xf>
    <xf numFmtId="0" fontId="37" fillId="0" borderId="25" xfId="29" applyFont="1" applyBorder="1" applyAlignment="1" applyProtection="1">
      <alignment horizontal="center" vertical="center" wrapText="1"/>
      <protection hidden="1"/>
    </xf>
    <xf numFmtId="0" fontId="37"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38" fillId="0" borderId="11" xfId="29" applyFont="1" applyBorder="1" applyAlignment="1" applyProtection="1">
      <alignment horizontal="center" vertical="center" textRotation="180"/>
      <protection hidden="1"/>
    </xf>
    <xf numFmtId="0" fontId="38" fillId="0" borderId="12" xfId="29" applyFont="1" applyBorder="1" applyAlignment="1" applyProtection="1">
      <alignment horizontal="center" vertical="center" textRotation="180"/>
      <protection hidden="1"/>
    </xf>
    <xf numFmtId="0" fontId="38" fillId="0" borderId="13" xfId="29" applyFont="1" applyBorder="1" applyAlignment="1" applyProtection="1">
      <alignment horizontal="center" vertical="center" textRotation="180"/>
      <protection hidden="1"/>
    </xf>
    <xf numFmtId="0" fontId="38" fillId="0" borderId="11" xfId="29" applyFont="1" applyBorder="1" applyAlignment="1" applyProtection="1">
      <alignment horizontal="center" vertical="center" textRotation="90"/>
      <protection hidden="1"/>
    </xf>
    <xf numFmtId="0" fontId="38" fillId="0" borderId="12" xfId="29" applyFont="1" applyBorder="1" applyAlignment="1" applyProtection="1">
      <alignment horizontal="center" vertical="center" textRotation="90"/>
      <protection hidden="1"/>
    </xf>
    <xf numFmtId="0" fontId="38"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 fillId="0" borderId="6" xfId="29" applyBorder="1"/>
    <xf numFmtId="0" fontId="1" fillId="0" borderId="0" xfId="29"/>
    <xf numFmtId="0" fontId="1" fillId="0" borderId="7" xfId="29" applyBorder="1"/>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5" borderId="0" xfId="0" applyFont="1" applyFill="1" applyAlignment="1" applyProtection="1">
      <alignment horizontal="center" vertical="top" wrapText="1"/>
      <protection hidden="1"/>
    </xf>
    <xf numFmtId="0" fontId="36" fillId="0" borderId="0" xfId="0" applyFont="1" applyAlignment="1" applyProtection="1">
      <alignment horizontal="center" vertical="top"/>
      <protection hidden="1"/>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3" borderId="14" xfId="26" applyFont="1" applyFill="1" applyBorder="1" applyAlignment="1" applyProtection="1">
      <alignment horizontal="left" vertical="center"/>
      <protection locked="0"/>
    </xf>
    <xf numFmtId="0" fontId="0" fillId="3" borderId="3" xfId="26" applyFont="1" applyFill="1" applyBorder="1" applyAlignment="1" applyProtection="1">
      <alignment horizontal="left" vertical="center"/>
      <protection locked="0"/>
    </xf>
    <xf numFmtId="0" fontId="0" fillId="3" borderId="15" xfId="26" applyFont="1" applyFill="1" applyBorder="1" applyAlignment="1" applyProtection="1">
      <alignment horizontal="left" vertical="center"/>
      <protection locked="0"/>
    </xf>
    <xf numFmtId="0" fontId="15" fillId="7" borderId="4" xfId="26" applyFont="1" applyFill="1" applyBorder="1" applyAlignment="1" applyProtection="1">
      <alignment horizontal="left" vertical="center" wrapText="1"/>
      <protection hidden="1"/>
    </xf>
    <xf numFmtId="0" fontId="15"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5" borderId="0" xfId="26" applyFont="1" applyFill="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2" fontId="15" fillId="0" borderId="0" xfId="30" applyNumberFormat="1" applyAlignment="1" applyProtection="1">
      <alignment horizontal="right" vertical="center"/>
      <protection hidden="1"/>
    </xf>
    <xf numFmtId="168" fontId="24" fillId="0" borderId="0" xfId="0" applyNumberFormat="1" applyFont="1" applyAlignment="1" applyProtection="1">
      <alignment horizontal="center" vertical="center" wrapText="1"/>
      <protection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4" fillId="0" borderId="0" xfId="28" applyNumberFormat="1" applyFont="1" applyFill="1" applyBorder="1" applyAlignment="1" applyProtection="1">
      <alignment horizontal="justify" vertical="center"/>
      <protection hidden="1"/>
    </xf>
    <xf numFmtId="168" fontId="14" fillId="0" borderId="0" xfId="0" applyNumberFormat="1" applyFont="1" applyAlignment="1" applyProtection="1">
      <alignment horizontal="center" vertical="center" wrapText="1"/>
      <protection hidden="1"/>
    </xf>
    <xf numFmtId="0" fontId="15" fillId="0" borderId="0" xfId="29" applyFont="1" applyAlignment="1" applyProtection="1">
      <alignment horizontal="left" vertical="top"/>
      <protection hidden="1"/>
    </xf>
    <xf numFmtId="0" fontId="24" fillId="5" borderId="0" xfId="0" applyFont="1" applyFill="1" applyAlignment="1" applyProtection="1">
      <alignment horizontal="center" vertical="center"/>
      <protection hidden="1"/>
    </xf>
    <xf numFmtId="0" fontId="43"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40"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36" fillId="0" borderId="0" xfId="24" quotePrefix="1" applyFont="1" applyAlignment="1">
      <alignment horizontal="center" vertical="center"/>
    </xf>
    <xf numFmtId="0" fontId="45" fillId="0" borderId="0" xfId="39" applyFont="1" applyAlignment="1" applyProtection="1">
      <alignment horizontal="justify" vertical="top" wrapText="1"/>
      <protection hidden="1"/>
    </xf>
    <xf numFmtId="175" fontId="14" fillId="0" borderId="0" xfId="24" applyNumberFormat="1" applyFont="1" applyAlignment="1">
      <alignment horizontal="left" vertical="center" indent="1"/>
    </xf>
    <xf numFmtId="0" fontId="45" fillId="0" borderId="0" xfId="41" applyFont="1" applyAlignment="1" applyProtection="1">
      <alignment horizontal="justify" vertical="top" wrapText="1"/>
      <protection hidden="1"/>
    </xf>
    <xf numFmtId="0" fontId="46" fillId="0" borderId="0" xfId="39" applyFont="1" applyAlignment="1" applyProtection="1">
      <alignment horizontal="left" vertical="top" wrapText="1"/>
      <protection hidden="1"/>
    </xf>
    <xf numFmtId="0" fontId="45" fillId="0" borderId="0" xfId="39" applyFont="1" applyAlignment="1" applyProtection="1">
      <alignment horizontal="left" vertical="top"/>
      <protection hidden="1"/>
    </xf>
    <xf numFmtId="0" fontId="45" fillId="0" borderId="0" xfId="39" applyFont="1" applyAlignment="1" applyProtection="1">
      <alignment horizontal="left" vertical="top" wrapText="1"/>
      <protection hidden="1"/>
    </xf>
    <xf numFmtId="0" fontId="45" fillId="0" borderId="0" xfId="38" applyFont="1" applyProtection="1">
      <protection hidden="1"/>
    </xf>
    <xf numFmtId="0" fontId="45" fillId="6" borderId="0" xfId="24" applyFont="1" applyFill="1" applyAlignment="1" applyProtection="1">
      <alignment horizontal="left" vertical="top" wrapText="1"/>
      <protection locked="0"/>
    </xf>
    <xf numFmtId="0" fontId="45" fillId="0" borderId="0" xfId="39" applyFont="1" applyAlignment="1" applyProtection="1">
      <alignment horizontal="justify" vertical="top"/>
      <protection hidden="1"/>
    </xf>
    <xf numFmtId="0" fontId="47" fillId="0" borderId="0" xfId="24" applyFont="1" applyAlignment="1">
      <alignment horizontal="center" vertical="center"/>
    </xf>
    <xf numFmtId="0" fontId="45" fillId="0" borderId="0" xfId="24" applyFont="1" applyAlignment="1">
      <alignment horizontal="justify" vertical="top"/>
    </xf>
    <xf numFmtId="0" fontId="45" fillId="3" borderId="0" xfId="24" applyFont="1" applyFill="1" applyAlignment="1" applyProtection="1">
      <alignment horizontal="left" vertical="center"/>
      <protection locked="0"/>
    </xf>
    <xf numFmtId="0" fontId="46" fillId="0" borderId="0" xfId="24" applyFont="1" applyAlignment="1">
      <alignment horizontal="justify" vertical="top"/>
    </xf>
    <xf numFmtId="0" fontId="45" fillId="0" borderId="0" xfId="24" applyFont="1" applyAlignment="1">
      <alignment horizontal="left" vertical="top" wrapText="1"/>
    </xf>
    <xf numFmtId="0" fontId="15" fillId="0" borderId="0" xfId="33" applyFont="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2" fontId="31" fillId="0" borderId="0" xfId="27" applyNumberFormat="1" applyFont="1" applyAlignment="1" applyProtection="1">
      <alignment horizontal="left" vertical="center"/>
      <protection hidden="1"/>
    </xf>
    <xf numFmtId="0" fontId="50" fillId="0" borderId="0" xfId="0" applyFont="1" applyAlignment="1">
      <alignment horizontal="justify" vertical="center"/>
    </xf>
    <xf numFmtId="0" fontId="50" fillId="0" borderId="0" xfId="0" applyFont="1" applyAlignment="1"/>
    <xf numFmtId="0" fontId="14" fillId="0" borderId="0" xfId="24" applyFont="1" applyAlignment="1">
      <alignment horizontal="left" vertical="center" wrapText="1" indent="1"/>
    </xf>
    <xf numFmtId="0" fontId="15" fillId="0" borderId="3" xfId="26" applyFont="1" applyBorder="1" applyAlignment="1" applyProtection="1">
      <alignment horizontal="left" vertical="center"/>
      <protection hidden="1"/>
    </xf>
    <xf numFmtId="0" fontId="0" fillId="3" borderId="0" xfId="26" applyFont="1" applyFill="1" applyBorder="1" applyAlignment="1" applyProtection="1">
      <alignment vertical="center"/>
      <protection locked="0"/>
    </xf>
    <xf numFmtId="0" fontId="15" fillId="3" borderId="0" xfId="26" applyFont="1" applyFill="1" applyBorder="1" applyAlignment="1" applyProtection="1">
      <alignment vertical="center"/>
      <protection locked="0"/>
    </xf>
    <xf numFmtId="0" fontId="0" fillId="7" borderId="4" xfId="26" applyFont="1" applyFill="1" applyBorder="1" applyAlignment="1" applyProtection="1">
      <alignment horizontal="left" vertical="center" wrapText="1"/>
      <protection hidden="1"/>
    </xf>
    <xf numFmtId="0" fontId="46" fillId="0" borderId="0" xfId="24" applyFont="1" applyAlignment="1">
      <alignment vertical="top"/>
    </xf>
    <xf numFmtId="166" fontId="46" fillId="0" borderId="0" xfId="24" applyNumberFormat="1" applyFont="1" applyAlignment="1">
      <alignment horizontal="center" vertical="top"/>
    </xf>
    <xf numFmtId="0" fontId="51" fillId="0" borderId="0" xfId="0" applyFont="1"/>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8" xr:uid="{00000000-0005-0000-0000-000018000000}"/>
    <cellStyle name="Normal 3 2" xfId="40" xr:uid="{00000000-0005-0000-0000-000019000000}"/>
    <cellStyle name="Normal 3 3" xfId="41" xr:uid="{00000000-0005-0000-0000-00001A000000}"/>
    <cellStyle name="Normal_Annexures TW 04" xfId="24" xr:uid="{00000000-0005-0000-0000-00001B000000}"/>
    <cellStyle name="Normal_Annexures TW 04 2" xfId="39" xr:uid="{00000000-0005-0000-0000-00001C000000}"/>
    <cellStyle name="Normal_Attach 3(JV)" xfId="25" xr:uid="{00000000-0005-0000-0000-00001D000000}"/>
    <cellStyle name="Normal_Attacments TW 04" xfId="26" xr:uid="{00000000-0005-0000-0000-00001E000000}"/>
    <cellStyle name="Normal_Entertainment Form" xfId="27" xr:uid="{00000000-0005-0000-0000-00001F000000}"/>
    <cellStyle name="Normal_pgcil-tivim-pricesched" xfId="28" xr:uid="{00000000-0005-0000-0000-000020000000}"/>
    <cellStyle name="Normal_Price_Schedules for Insulator Package Rev-01" xfId="29" xr:uid="{00000000-0005-0000-0000-000021000000}"/>
    <cellStyle name="Normal_PRICE-SCHE Bihar-Rev-2-corrections" xfId="30" xr:uid="{00000000-0005-0000-0000-000022000000}"/>
    <cellStyle name="Normal_PRICE-SCHE Bihar-Rev-2-corrections_Annexures TW 04" xfId="31" xr:uid="{00000000-0005-0000-0000-000023000000}"/>
    <cellStyle name="Normal_PRICE-SCHE Bihar-Rev-2-corrections_Price_Schedules for Insulator Package Rev-01" xfId="32" xr:uid="{00000000-0005-0000-0000-000024000000}"/>
    <cellStyle name="Normal_QUOTED CORRECTED 2" xfId="33" xr:uid="{00000000-0005-0000-0000-000025000000}"/>
    <cellStyle name="Normal_Sheet1" xfId="34" xr:uid="{00000000-0005-0000-0000-000027000000}"/>
    <cellStyle name="Popis" xfId="35" xr:uid="{00000000-0005-0000-0000-000028000000}"/>
    <cellStyle name="Sledovaný hypertextový odkaz" xfId="36" xr:uid="{00000000-0005-0000-0000-000029000000}"/>
    <cellStyle name="Standard_BS14" xfId="37" xr:uid="{00000000-0005-0000-0000-00002A000000}"/>
  </cellStyles>
  <dxfs count="9">
    <dxf>
      <font>
        <strike/>
      </font>
    </dxf>
    <dxf>
      <font>
        <strike/>
      </font>
    </dxf>
    <dxf>
      <font>
        <strike/>
        <condense val="0"/>
        <extend val="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9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9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38</xdr:col>
      <xdr:colOff>171450</xdr:colOff>
      <xdr:row>0</xdr:row>
      <xdr:rowOff>104775</xdr:rowOff>
    </xdr:from>
    <xdr:to>
      <xdr:col>40</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A00-00000ABC1300}"/>
            </a:ext>
          </a:extLst>
        </xdr:cNvPr>
        <xdr:cNvGrpSpPr>
          <a:grpSpLocks/>
        </xdr:cNvGrpSpPr>
      </xdr:nvGrpSpPr>
      <xdr:grpSpPr bwMode="auto">
        <a:xfrm>
          <a:off x="79933800" y="104775"/>
          <a:ext cx="514350" cy="733425"/>
          <a:chOff x="744" y="11"/>
          <a:chExt cx="113" cy="74"/>
        </a:xfrm>
      </xdr:grpSpPr>
      <xdr:sp macro="" textlink="">
        <xdr:nvSpPr>
          <xdr:cNvPr id="1293323" name="AutoShape 7">
            <a:extLst>
              <a:ext uri="{FF2B5EF4-FFF2-40B4-BE49-F238E27FC236}">
                <a16:creationId xmlns:a16="http://schemas.microsoft.com/office/drawing/2014/main" id="{00000000-0008-0000-0A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A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44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10" Type="http://schemas.openxmlformats.org/officeDocument/2006/relationships/printerSettings" Target="../printerSettings/printerSettings43.bin"/><Relationship Id="rId19" Type="http://schemas.openxmlformats.org/officeDocument/2006/relationships/drawing" Target="../drawings/drawing2.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printerSettings" Target="../printerSettings/printerSettings69.bin"/><Relationship Id="rId3" Type="http://schemas.openxmlformats.org/officeDocument/2006/relationships/printerSettings" Target="../printerSettings/printerSettings54.bin"/><Relationship Id="rId21" Type="http://schemas.openxmlformats.org/officeDocument/2006/relationships/printerSettings" Target="../printerSettings/printerSettings72.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20" Type="http://schemas.openxmlformats.org/officeDocument/2006/relationships/printerSettings" Target="../printerSettings/printerSettings71.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19" Type="http://schemas.openxmlformats.org/officeDocument/2006/relationships/printerSettings" Target="../printerSettings/printerSettings70.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drawing" Target="../drawings/drawing4.xml"/><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printerSettings" Target="../printerSettings/printerSettings15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10" Type="http://schemas.openxmlformats.org/officeDocument/2006/relationships/printerSettings" Target="../printerSettings/printerSettings143.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3" Type="http://schemas.openxmlformats.org/officeDocument/2006/relationships/printerSettings" Target="../printerSettings/printerSettings154.bin"/><Relationship Id="rId21" Type="http://schemas.openxmlformats.org/officeDocument/2006/relationships/printerSettings" Target="../printerSettings/printerSettings172.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20" Type="http://schemas.openxmlformats.org/officeDocument/2006/relationships/printerSettings" Target="../printerSettings/printerSettings171.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10" Type="http://schemas.openxmlformats.org/officeDocument/2006/relationships/printerSettings" Target="../printerSettings/printerSettings161.bin"/><Relationship Id="rId19" Type="http://schemas.openxmlformats.org/officeDocument/2006/relationships/printerSettings" Target="../printerSettings/printerSettings170.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5" sqref="B15"/>
    </sheetView>
  </sheetViews>
  <sheetFormatPr defaultRowHeight="16.5"/>
  <cols>
    <col min="1" max="1" width="18" customWidth="1"/>
    <col min="2" max="2" width="71.875" customWidth="1"/>
  </cols>
  <sheetData>
    <row r="1" spans="1:2" ht="71.25" customHeight="1">
      <c r="A1" s="82" t="s">
        <v>263</v>
      </c>
      <c r="B1" s="291" t="s">
        <v>329</v>
      </c>
    </row>
    <row r="2" spans="1:2">
      <c r="B2" s="161"/>
    </row>
    <row r="3" spans="1:2">
      <c r="A3" t="s">
        <v>174</v>
      </c>
    </row>
    <row r="5" spans="1:2">
      <c r="A5" t="s">
        <v>175</v>
      </c>
      <c r="B5" s="289" t="s">
        <v>330</v>
      </c>
    </row>
  </sheetData>
  <sheetProtection selectLockedCells="1" selectUnlockedCells="1"/>
  <customSheetViews>
    <customSheetView guid="{AB238459-95DA-4FCC-BD7A-0C30348D73CE}" scale="80" state="hidden">
      <selection activeCell="B13" sqref="B13"/>
      <pageMargins left="0.75" right="0.75" top="1" bottom="1" header="0.5" footer="0.5"/>
      <pageSetup orientation="portrait" r:id="rId1"/>
      <headerFooter alignWithMargins="0"/>
    </customSheetView>
    <customSheetView guid="{85C5F000-3F2E-4A34-B83F-6CE80CF74968}" scale="80" state="hidden">
      <selection activeCell="B11" sqref="B11"/>
      <pageMargins left="0.75" right="0.75" top="1" bottom="1" header="0.5" footer="0.5"/>
      <pageSetup orientation="portrait" r:id="rId2"/>
      <headerFooter alignWithMargins="0"/>
    </customSheetView>
    <customSheetView guid="{B7DA3930-F502-4F10-B6E9-DF93489BC550}" scale="80" state="hidden">
      <selection activeCell="B1" sqref="B1"/>
      <pageMargins left="0.75" right="0.75" top="1" bottom="1" header="0.5" footer="0.5"/>
      <pageSetup orientation="portrait" r:id="rId3"/>
      <headerFooter alignWithMargins="0"/>
    </customSheetView>
    <customSheetView guid="{89820FCD-8AFD-42C4-B05F-5701FCC12354}" state="hidden">
      <selection activeCell="B10" sqref="B10"/>
      <pageMargins left="0.75" right="0.75" top="1" bottom="1" header="0.5" footer="0.5"/>
      <pageSetup orientation="portrait" r:id="rId4"/>
      <headerFooter alignWithMargins="0"/>
    </customSheetView>
    <customSheetView guid="{DECF7153-B692-414F-BA42-AEEFA09CA6EC}" state="hidden">
      <selection activeCell="B13" sqref="B13"/>
      <pageMargins left="0.75" right="0.75" top="1" bottom="1" header="0.5" footer="0.5"/>
      <pageSetup orientation="portrait" r:id="rId5"/>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6"/>
      <headerFooter alignWithMargins="0"/>
    </customSheetView>
    <customSheetView guid="{2CE5BBB8-7D2C-4EA1-98DE-92BEDF0C8A97}" scale="80" state="hidden">
      <selection activeCell="B1" sqref="B1"/>
      <pageMargins left="0.75" right="0.75" top="1" bottom="1" header="0.5" footer="0.5"/>
      <pageSetup orientation="portrait" r:id="rId7"/>
      <headerFooter alignWithMargins="0"/>
    </customSheetView>
    <customSheetView guid="{B95AE71C-5BDA-4E26-8FE3-DB001AA67062}" scale="80" state="hidden">
      <selection activeCell="B1" sqref="B1"/>
      <pageMargins left="0.75" right="0.75" top="1" bottom="1" header="0.5" footer="0.5"/>
      <pageSetup orientation="portrait" r:id="rId8"/>
      <headerFooter alignWithMargins="0"/>
    </customSheetView>
    <customSheetView guid="{996AFBE6-B482-42C1-8052-EFE8998821C2}" scale="80" state="hidden">
      <selection activeCell="B5" sqref="B5"/>
      <pageMargins left="0.75" right="0.75" top="1" bottom="1" header="0.5" footer="0.5"/>
      <pageSetup orientation="portrait" r:id="rId9"/>
      <headerFooter alignWithMargins="0"/>
    </customSheetView>
    <customSheetView guid="{817A80FB-406A-4DA1-9953-DC7C465271A4}" scale="80" state="hidden">
      <selection activeCell="B9" sqref="B9"/>
      <pageMargins left="0.75" right="0.75" top="1" bottom="1" header="0.5" footer="0.5"/>
      <pageSetup orientation="portrait" r:id="rId10"/>
      <headerFooter alignWithMargins="0"/>
    </customSheetView>
    <customSheetView guid="{C44C816E-4349-4887-BCA2-7809F0911FA3}" scale="80" state="hidden">
      <selection activeCell="B13" sqref="B13"/>
      <pageMargins left="0.75" right="0.75" top="1" bottom="1" header="0.5" footer="0.5"/>
      <pageSetup orientation="portrait" r:id="rId11"/>
      <headerFooter alignWithMargins="0"/>
    </customSheetView>
  </customSheetViews>
  <phoneticPr fontId="2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3" sqref="B3:E3"/>
    </sheetView>
  </sheetViews>
  <sheetFormatPr defaultColWidth="8" defaultRowHeight="13.5"/>
  <cols>
    <col min="1" max="1" width="8.625" style="17" customWidth="1"/>
    <col min="2" max="2" width="11.125" style="17" customWidth="1"/>
    <col min="3" max="4" width="38.625" style="17" customWidth="1"/>
    <col min="5" max="5" width="11.25" style="17" customWidth="1"/>
    <col min="6" max="6" width="8.625" style="12" customWidth="1"/>
    <col min="7" max="9" width="8" style="12" customWidth="1"/>
    <col min="10" max="16384" width="8" style="3"/>
  </cols>
  <sheetData>
    <row r="1" spans="1:10" ht="30.75" customHeight="1">
      <c r="A1" s="84" t="s">
        <v>272</v>
      </c>
      <c r="B1" s="306"/>
      <c r="C1" s="307"/>
      <c r="D1" s="307"/>
      <c r="E1" s="308"/>
      <c r="F1" s="83"/>
      <c r="G1" s="1"/>
      <c r="H1" s="1"/>
      <c r="I1" s="1"/>
      <c r="J1" s="2"/>
    </row>
    <row r="2" spans="1:10" ht="57.75" customHeight="1">
      <c r="A2" s="323" t="s">
        <v>0</v>
      </c>
      <c r="B2" s="311" t="str">
        <f>Basic!B1</f>
        <v>Engagement of Consultant for Information Security Gap Assessment of POWERGRID</v>
      </c>
      <c r="C2" s="312"/>
      <c r="D2" s="312"/>
      <c r="E2" s="313"/>
      <c r="F2" s="326" t="str">
        <f>"Substation Package - " &amp;Basic!B3</f>
        <v xml:space="preserve">Substation Package - </v>
      </c>
      <c r="G2" s="1"/>
      <c r="H2" s="1"/>
      <c r="I2" s="1"/>
      <c r="J2" s="2"/>
    </row>
    <row r="3" spans="1:10" ht="23.25" customHeight="1">
      <c r="A3" s="324"/>
      <c r="B3" s="314" t="str">
        <f>Basic!B5</f>
        <v>Spec. No.:CC/NT/S-CONS/DOM/A00/25/03975</v>
      </c>
      <c r="C3" s="315"/>
      <c r="D3" s="315"/>
      <c r="E3" s="316"/>
      <c r="F3" s="327"/>
      <c r="G3" s="1"/>
      <c r="H3" s="1"/>
      <c r="I3" s="1"/>
      <c r="J3" s="2"/>
    </row>
    <row r="4" spans="1:10" ht="39.950000000000003" customHeight="1">
      <c r="A4" s="324"/>
      <c r="B4" s="81">
        <v>1</v>
      </c>
      <c r="C4" s="309" t="s">
        <v>273</v>
      </c>
      <c r="D4" s="309"/>
      <c r="E4" s="310"/>
      <c r="F4" s="327"/>
      <c r="G4" s="7"/>
      <c r="H4" s="7"/>
      <c r="I4" s="1"/>
      <c r="J4" s="2"/>
    </row>
    <row r="5" spans="1:10" ht="30" customHeight="1">
      <c r="A5" s="324"/>
      <c r="B5" s="81">
        <v>2</v>
      </c>
      <c r="C5" s="309" t="s">
        <v>6</v>
      </c>
      <c r="D5" s="309"/>
      <c r="E5" s="310"/>
      <c r="F5" s="327"/>
      <c r="G5" s="1"/>
      <c r="H5" s="1"/>
      <c r="I5" s="1"/>
      <c r="J5" s="2"/>
    </row>
    <row r="6" spans="1:10" s="12" customFormat="1" ht="30" customHeight="1">
      <c r="A6" s="324"/>
      <c r="B6" s="81">
        <v>3</v>
      </c>
      <c r="C6" s="309" t="s">
        <v>169</v>
      </c>
      <c r="D6" s="309"/>
      <c r="E6" s="310"/>
      <c r="F6" s="327"/>
      <c r="G6" s="1"/>
      <c r="H6" s="1"/>
      <c r="I6" s="1"/>
      <c r="J6" s="1"/>
    </row>
    <row r="7" spans="1:10" ht="52.5" hidden="1" customHeight="1">
      <c r="A7" s="324"/>
      <c r="B7" s="81">
        <v>4</v>
      </c>
      <c r="C7" s="309" t="s">
        <v>226</v>
      </c>
      <c r="D7" s="309"/>
      <c r="E7" s="310"/>
      <c r="F7" s="327"/>
      <c r="G7" s="1"/>
      <c r="H7" s="1"/>
      <c r="I7" s="1"/>
      <c r="J7" s="2"/>
    </row>
    <row r="8" spans="1:10" ht="9.75" customHeight="1">
      <c r="A8" s="324"/>
      <c r="B8" s="5"/>
      <c r="C8" s="4"/>
      <c r="D8" s="4"/>
      <c r="E8" s="6"/>
      <c r="F8" s="327"/>
      <c r="G8" s="1"/>
      <c r="H8" s="1"/>
      <c r="I8" s="1"/>
      <c r="J8" s="2"/>
    </row>
    <row r="9" spans="1:10" ht="23.25" customHeight="1">
      <c r="A9" s="324"/>
      <c r="B9" s="333"/>
      <c r="C9" s="334"/>
      <c r="D9" s="334"/>
      <c r="E9" s="335"/>
      <c r="F9" s="327"/>
      <c r="G9" s="1"/>
      <c r="H9" s="1"/>
      <c r="I9" s="1"/>
      <c r="J9" s="2"/>
    </row>
    <row r="10" spans="1:10" ht="10.5" customHeight="1">
      <c r="A10" s="324"/>
      <c r="B10" s="8"/>
      <c r="C10" s="9"/>
      <c r="D10" s="9"/>
      <c r="E10" s="10"/>
      <c r="F10" s="327"/>
      <c r="G10" s="1"/>
      <c r="H10" s="1"/>
      <c r="I10" s="1"/>
      <c r="J10" s="2"/>
    </row>
    <row r="11" spans="1:10" ht="24" customHeight="1">
      <c r="A11" s="324"/>
      <c r="B11" s="331" t="s">
        <v>202</v>
      </c>
      <c r="C11" s="332"/>
      <c r="D11" s="332"/>
      <c r="E11" s="11"/>
      <c r="F11" s="327"/>
    </row>
    <row r="12" spans="1:10" ht="15.95" customHeight="1">
      <c r="A12" s="325"/>
      <c r="B12" s="317" t="s">
        <v>203</v>
      </c>
      <c r="C12" s="318"/>
      <c r="D12" s="318"/>
      <c r="E12" s="13"/>
      <c r="F12" s="328"/>
      <c r="G12" s="1"/>
      <c r="H12" s="1"/>
      <c r="I12" s="1"/>
      <c r="J12" s="2"/>
    </row>
    <row r="13" spans="1:10" ht="24" customHeight="1">
      <c r="A13" s="322"/>
      <c r="B13" s="319" t="s">
        <v>204</v>
      </c>
      <c r="C13" s="320"/>
      <c r="D13" s="320"/>
      <c r="E13" s="11"/>
      <c r="F13" s="321"/>
      <c r="G13" s="14"/>
      <c r="H13" s="14"/>
      <c r="I13" s="14"/>
      <c r="J13" s="14"/>
    </row>
    <row r="14" spans="1:10" ht="15.95" customHeight="1">
      <c r="A14" s="322"/>
      <c r="B14" s="329" t="s">
        <v>205</v>
      </c>
      <c r="C14" s="330"/>
      <c r="D14" s="330"/>
      <c r="E14" s="15"/>
      <c r="F14" s="321"/>
      <c r="G14" s="14"/>
      <c r="H14" s="14"/>
      <c r="I14" s="14"/>
      <c r="J14" s="14"/>
    </row>
    <row r="15" spans="1:10" ht="15.75">
      <c r="A15" s="4"/>
      <c r="B15" s="16"/>
      <c r="C15" s="16"/>
      <c r="D15" s="16"/>
      <c r="E15" s="16"/>
      <c r="F15" s="1"/>
      <c r="G15" s="1"/>
      <c r="H15" s="1"/>
      <c r="I15" s="1"/>
      <c r="J15" s="2"/>
    </row>
    <row r="16" spans="1:10" ht="15.75">
      <c r="A16" s="4"/>
      <c r="B16" s="4"/>
      <c r="C16" s="4"/>
      <c r="D16" s="4"/>
      <c r="E16" s="4"/>
      <c r="F16" s="1"/>
      <c r="G16" s="1"/>
      <c r="H16" s="1"/>
      <c r="I16" s="1"/>
      <c r="J16" s="2"/>
    </row>
    <row r="17" spans="1:10" ht="15.75">
      <c r="A17" s="4"/>
      <c r="B17" s="4"/>
      <c r="C17" s="4"/>
      <c r="D17" s="4"/>
      <c r="E17" s="4"/>
      <c r="F17" s="1"/>
      <c r="G17" s="1"/>
      <c r="H17" s="1"/>
      <c r="I17" s="1"/>
      <c r="J17" s="2"/>
    </row>
  </sheetData>
  <sheetProtection selectLockedCells="1"/>
  <customSheetViews>
    <customSheetView guid="{AB238459-95DA-4FCC-BD7A-0C30348D73CE}"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17A80FB-406A-4DA1-9953-DC7C465271A4}"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44C816E-4349-4887-BCA2-7809F0911FA3}"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view="pageBreakPreview" topLeftCell="A5" zoomScaleNormal="100" zoomScaleSheetLayoutView="100" workbookViewId="0">
      <selection activeCell="C9" sqref="C9"/>
    </sheetView>
  </sheetViews>
  <sheetFormatPr defaultColWidth="9" defaultRowHeight="16.5"/>
  <cols>
    <col min="1" max="1" width="9" style="87"/>
    <col min="2" max="2" width="9" style="88"/>
    <col min="3" max="3" width="72.625" style="88" customWidth="1"/>
    <col min="4" max="4" width="66.125" style="100" customWidth="1"/>
    <col min="5" max="16384" width="9" style="86"/>
  </cols>
  <sheetData>
    <row r="1" spans="1:11" ht="45" customHeight="1">
      <c r="A1" s="339" t="s">
        <v>309</v>
      </c>
      <c r="B1" s="339"/>
      <c r="C1" s="339"/>
      <c r="D1" s="85"/>
      <c r="E1" s="164"/>
      <c r="F1" s="164"/>
      <c r="G1" s="164"/>
      <c r="H1" s="164"/>
      <c r="I1" s="164"/>
      <c r="J1" s="164"/>
      <c r="K1" s="164"/>
    </row>
    <row r="2" spans="1:11" ht="18" customHeight="1">
      <c r="D2" s="89"/>
      <c r="E2" s="90"/>
      <c r="F2" s="90"/>
      <c r="G2" s="90"/>
      <c r="H2" s="90"/>
      <c r="I2" s="90"/>
      <c r="J2" s="90"/>
      <c r="K2" s="90"/>
    </row>
    <row r="3" spans="1:11" ht="18" customHeight="1">
      <c r="A3" s="91" t="s">
        <v>185</v>
      </c>
      <c r="B3" s="88" t="s">
        <v>176</v>
      </c>
      <c r="D3" s="92"/>
      <c r="E3" s="93"/>
      <c r="F3" s="93"/>
      <c r="G3" s="93"/>
      <c r="H3" s="93"/>
      <c r="I3" s="93"/>
      <c r="J3" s="93"/>
      <c r="K3" s="93"/>
    </row>
    <row r="4" spans="1:11" ht="18" customHeight="1">
      <c r="B4" s="94" t="s">
        <v>199</v>
      </c>
      <c r="C4" s="95" t="s">
        <v>178</v>
      </c>
      <c r="D4" s="92"/>
      <c r="E4" s="93"/>
      <c r="F4" s="93"/>
      <c r="G4" s="93"/>
      <c r="H4" s="93"/>
      <c r="I4" s="93"/>
      <c r="J4" s="93"/>
      <c r="K4" s="93"/>
    </row>
    <row r="5" spans="1:11" ht="38.1" customHeight="1">
      <c r="B5" s="94" t="s">
        <v>200</v>
      </c>
      <c r="C5" s="95" t="s">
        <v>217</v>
      </c>
      <c r="D5" s="92"/>
      <c r="E5" s="93"/>
      <c r="F5" s="93"/>
      <c r="G5" s="93"/>
      <c r="H5" s="93"/>
      <c r="I5" s="93"/>
      <c r="J5" s="93"/>
      <c r="K5" s="93"/>
    </row>
    <row r="6" spans="1:11" ht="18" customHeight="1">
      <c r="B6" s="94" t="s">
        <v>213</v>
      </c>
      <c r="C6" s="95" t="s">
        <v>54</v>
      </c>
      <c r="D6" s="92"/>
      <c r="E6" s="93"/>
      <c r="F6" s="93"/>
      <c r="G6" s="93"/>
      <c r="H6" s="93"/>
      <c r="I6" s="93"/>
      <c r="J6" s="93"/>
      <c r="K6" s="93"/>
    </row>
    <row r="7" spans="1:11" ht="18" customHeight="1">
      <c r="B7" s="94" t="s">
        <v>214</v>
      </c>
      <c r="C7" s="95" t="s">
        <v>218</v>
      </c>
      <c r="D7" s="92"/>
      <c r="E7" s="93"/>
      <c r="F7" s="93"/>
      <c r="G7" s="93"/>
      <c r="H7" s="93"/>
      <c r="I7" s="93"/>
      <c r="J7" s="93"/>
      <c r="K7" s="93"/>
    </row>
    <row r="8" spans="1:11" ht="18" customHeight="1">
      <c r="B8" s="94" t="s">
        <v>219</v>
      </c>
      <c r="C8" s="95" t="s">
        <v>220</v>
      </c>
      <c r="D8" s="92"/>
      <c r="E8" s="93"/>
      <c r="F8" s="93"/>
      <c r="G8" s="93"/>
      <c r="H8" s="93"/>
      <c r="I8" s="93"/>
      <c r="J8" s="93"/>
      <c r="K8" s="93"/>
    </row>
    <row r="9" spans="1:11" ht="18" customHeight="1">
      <c r="B9" s="94" t="s">
        <v>221</v>
      </c>
      <c r="C9" s="95" t="s">
        <v>222</v>
      </c>
      <c r="D9" s="92"/>
      <c r="E9" s="93"/>
      <c r="F9" s="93"/>
      <c r="G9" s="93"/>
      <c r="H9" s="93"/>
      <c r="I9" s="93"/>
      <c r="J9" s="93"/>
      <c r="K9" s="93"/>
    </row>
    <row r="10" spans="1:11" ht="18" customHeight="1">
      <c r="B10" s="94"/>
      <c r="C10" s="95"/>
      <c r="D10" s="92"/>
      <c r="E10" s="93"/>
      <c r="F10" s="93"/>
      <c r="G10" s="93"/>
      <c r="H10" s="93"/>
      <c r="I10" s="93"/>
      <c r="J10" s="93"/>
      <c r="K10" s="93"/>
    </row>
    <row r="11" spans="1:11" ht="18" customHeight="1">
      <c r="A11" s="91" t="s">
        <v>186</v>
      </c>
      <c r="B11" s="88" t="s">
        <v>177</v>
      </c>
      <c r="D11" s="92"/>
      <c r="E11" s="93"/>
      <c r="F11" s="93"/>
      <c r="G11" s="93"/>
      <c r="H11" s="93"/>
      <c r="I11" s="93"/>
      <c r="J11" s="93"/>
      <c r="K11" s="93"/>
    </row>
    <row r="12" spans="1:11" ht="18" customHeight="1">
      <c r="B12" s="98"/>
      <c r="C12" s="95"/>
      <c r="D12" s="92"/>
      <c r="E12" s="93"/>
      <c r="F12" s="93"/>
      <c r="G12" s="93"/>
      <c r="H12" s="93"/>
      <c r="I12" s="93"/>
      <c r="J12" s="93"/>
      <c r="K12" s="93"/>
    </row>
    <row r="13" spans="1:11" ht="18" customHeight="1">
      <c r="B13" s="338" t="s">
        <v>275</v>
      </c>
      <c r="C13" s="338"/>
      <c r="D13" s="97"/>
      <c r="E13" s="93"/>
      <c r="F13" s="93"/>
      <c r="G13" s="93"/>
      <c r="H13" s="93"/>
      <c r="I13" s="93"/>
      <c r="J13" s="93"/>
      <c r="K13" s="93"/>
    </row>
    <row r="14" spans="1:11" ht="18" customHeight="1">
      <c r="B14" s="99" t="s">
        <v>179</v>
      </c>
      <c r="C14" s="95" t="s">
        <v>276</v>
      </c>
      <c r="D14" s="92"/>
      <c r="E14" s="93"/>
      <c r="F14" s="93"/>
      <c r="G14" s="93"/>
      <c r="H14" s="93"/>
      <c r="I14" s="93"/>
      <c r="J14" s="93"/>
      <c r="K14" s="93"/>
    </row>
    <row r="15" spans="1:11" ht="18" customHeight="1">
      <c r="B15" s="99" t="s">
        <v>179</v>
      </c>
      <c r="C15" s="95" t="s">
        <v>2</v>
      </c>
      <c r="D15" s="92"/>
      <c r="E15" s="93"/>
      <c r="F15" s="93"/>
      <c r="G15" s="93"/>
      <c r="H15" s="93"/>
      <c r="I15" s="93"/>
      <c r="J15" s="93"/>
      <c r="K15" s="93"/>
    </row>
    <row r="16" spans="1:11" ht="26.25" customHeight="1">
      <c r="B16" s="99"/>
      <c r="C16" s="95"/>
      <c r="D16" s="92"/>
      <c r="E16" s="93"/>
      <c r="F16" s="93"/>
      <c r="G16" s="93"/>
      <c r="H16" s="93"/>
      <c r="I16" s="93"/>
      <c r="J16" s="93"/>
      <c r="K16" s="93"/>
    </row>
    <row r="17" spans="1:11" ht="18" hidden="1" customHeight="1">
      <c r="B17" s="338" t="s">
        <v>181</v>
      </c>
      <c r="C17" s="338"/>
    </row>
    <row r="18" spans="1:11" ht="18" hidden="1" customHeight="1">
      <c r="B18" s="99" t="s">
        <v>179</v>
      </c>
      <c r="C18" s="101" t="s">
        <v>180</v>
      </c>
    </row>
    <row r="19" spans="1:11" ht="18" hidden="1" customHeight="1">
      <c r="B19" s="99" t="s">
        <v>179</v>
      </c>
      <c r="C19" s="101" t="s">
        <v>182</v>
      </c>
    </row>
    <row r="20" spans="1:11" ht="18" customHeight="1">
      <c r="B20" s="338" t="s">
        <v>302</v>
      </c>
      <c r="C20" s="338"/>
    </row>
    <row r="21" spans="1:11" ht="18" customHeight="1">
      <c r="B21" s="99" t="s">
        <v>179</v>
      </c>
      <c r="C21" s="95" t="s">
        <v>277</v>
      </c>
      <c r="D21" s="92"/>
      <c r="E21" s="93"/>
      <c r="F21" s="93"/>
      <c r="G21" s="93"/>
      <c r="H21" s="93"/>
      <c r="I21" s="93"/>
      <c r="J21" s="93"/>
      <c r="K21" s="93"/>
    </row>
    <row r="22" spans="1:11" ht="18" customHeight="1">
      <c r="B22" s="99" t="s">
        <v>179</v>
      </c>
      <c r="C22" s="95" t="s">
        <v>183</v>
      </c>
      <c r="D22" s="92"/>
      <c r="E22" s="93"/>
      <c r="F22" s="93"/>
      <c r="G22" s="93"/>
      <c r="H22" s="93"/>
      <c r="I22" s="93"/>
      <c r="J22" s="93"/>
      <c r="K22" s="93"/>
    </row>
    <row r="23" spans="1:11" ht="18" customHeight="1">
      <c r="A23" s="88"/>
      <c r="C23" s="102"/>
    </row>
    <row r="24" spans="1:11" ht="18" customHeight="1">
      <c r="A24" s="340"/>
      <c r="B24" s="340"/>
      <c r="C24" s="340"/>
      <c r="D24" s="96"/>
    </row>
    <row r="25" spans="1:11" ht="18" customHeight="1">
      <c r="A25" s="336" t="s">
        <v>55</v>
      </c>
      <c r="B25" s="336"/>
      <c r="C25" s="336"/>
      <c r="D25" s="96"/>
    </row>
    <row r="26" spans="1:11" ht="36" customHeight="1">
      <c r="A26" s="337" t="s">
        <v>184</v>
      </c>
      <c r="B26" s="337"/>
      <c r="C26" s="337"/>
    </row>
    <row r="27" spans="1:11" ht="18" customHeight="1">
      <c r="B27" s="103"/>
      <c r="C27" s="103"/>
    </row>
    <row r="28" spans="1:11" ht="18" customHeight="1">
      <c r="C28" s="101"/>
    </row>
    <row r="29" spans="1:11" ht="18" customHeight="1">
      <c r="C29" s="102"/>
    </row>
    <row r="30" spans="1:11" ht="18" customHeight="1">
      <c r="C30" s="101"/>
    </row>
    <row r="31" spans="1:11" ht="18" customHeight="1">
      <c r="B31" s="102"/>
      <c r="C31" s="102"/>
    </row>
    <row r="32" spans="1:11" ht="18" customHeight="1">
      <c r="B32" s="102"/>
      <c r="C32" s="102"/>
    </row>
    <row r="33" spans="2:3" ht="18" customHeight="1">
      <c r="B33" s="102"/>
      <c r="C33" s="102"/>
    </row>
    <row r="34" spans="2:3" ht="18" customHeight="1">
      <c r="B34" s="102"/>
      <c r="C34" s="102"/>
    </row>
    <row r="35" spans="2:3" ht="18" customHeight="1">
      <c r="B35" s="102"/>
      <c r="C35" s="102"/>
    </row>
    <row r="36" spans="2:3" ht="18" customHeight="1">
      <c r="B36" s="102"/>
      <c r="C36" s="102"/>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password="EE0B" sheet="1" objects="1" scenarios="1" selectLockedCells="1" selectUnlockedCells="1"/>
  <customSheetViews>
    <customSheetView guid="{AB238459-95DA-4FCC-BD7A-0C30348D73CE}" scale="60" showPageBreaks="1" showGridLines="0" printArea="1" hiddenRows="1" view="pageBreakPreview">
      <selection activeCell="C9" sqref="C9"/>
      <pageMargins left="0.75" right="0.75" top="0.55000000000000004" bottom="0.47" header="0.32" footer="0.25"/>
      <pageSetup orientation="portrait" r:id="rId1"/>
      <headerFooter alignWithMargins="0">
        <oddFooter>&amp;RPage &amp;P of &amp;N</oddFooter>
      </headerFooter>
    </customSheetView>
    <customSheetView guid="{85C5F000-3F2E-4A34-B83F-6CE80CF74968}" scale="60" showPageBreaks="1" showGridLines="0" printArea="1" hiddenRows="1" view="pageBreakPreview">
      <selection activeCell="C9" sqref="C9"/>
      <pageMargins left="0.75" right="0.75" top="0.55000000000000004" bottom="0.47" header="0.32" footer="0.25"/>
      <pageSetup orientation="portrait" r:id="rId2"/>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3"/>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5"/>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6"/>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2"/>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15"/>
      <headerFooter alignWithMargins="0">
        <oddFooter>&amp;RPage &amp;P of &amp;N</oddFooter>
      </headerFooter>
    </customSheetView>
    <customSheetView guid="{817A80FB-406A-4DA1-9953-DC7C465271A4}" scale="60" showPageBreaks="1" showGridLines="0" printArea="1" hiddenRows="1" view="pageBreakPreview">
      <selection activeCell="C9" sqref="C9"/>
      <pageMargins left="0.75" right="0.75" top="0.55000000000000004" bottom="0.47" header="0.32" footer="0.25"/>
      <pageSetup orientation="portrait" r:id="rId16"/>
      <headerFooter alignWithMargins="0">
        <oddFooter>&amp;RPage &amp;P of &amp;N</oddFooter>
      </headerFooter>
    </customSheetView>
    <customSheetView guid="{C44C816E-4349-4887-BCA2-7809F0911FA3}" scale="60" showPageBreaks="1" showGridLines="0" printArea="1" hiddenRows="1" view="pageBreakPreview">
      <selection activeCell="C9" sqref="C9"/>
      <pageMargins left="0.75" right="0.75" top="0.55000000000000004" bottom="0.47" header="0.32" footer="0.25"/>
      <pageSetup orientation="portrait" r:id="rId17"/>
      <headerFooter alignWithMargins="0">
        <oddFooter>&amp;RPage &amp;P of &amp;N</oddFooter>
      </headerFooter>
    </customSheetView>
  </customSheetViews>
  <mergeCells count="7">
    <mergeCell ref="A25:C25"/>
    <mergeCell ref="A26:C26"/>
    <mergeCell ref="B17:C17"/>
    <mergeCell ref="A1:C1"/>
    <mergeCell ref="B13:C13"/>
    <mergeCell ref="B20:C20"/>
    <mergeCell ref="A24:C24"/>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31"/>
  <sheetViews>
    <sheetView showGridLines="0" view="pageBreakPreview" zoomScaleSheetLayoutView="100" workbookViewId="0">
      <selection activeCell="D29" sqref="D29"/>
    </sheetView>
  </sheetViews>
  <sheetFormatPr defaultColWidth="8" defaultRowHeight="16.5"/>
  <cols>
    <col min="1" max="1" width="8" style="38" customWidth="1"/>
    <col min="2" max="2" width="28.875" style="40" customWidth="1"/>
    <col min="3" max="3" width="10.25" style="40" customWidth="1"/>
    <col min="4" max="5" width="5.625" style="40" customWidth="1"/>
    <col min="6" max="6" width="5.625" style="48" customWidth="1"/>
    <col min="7" max="7" width="34.125" style="48" customWidth="1"/>
    <col min="8" max="9" width="10.375" style="48" customWidth="1"/>
    <col min="10" max="10" width="10.375" style="48" hidden="1" customWidth="1"/>
    <col min="11" max="11" width="10.375" style="48" customWidth="1"/>
    <col min="12" max="12" width="10.375" style="48" hidden="1" customWidth="1"/>
    <col min="13" max="25" width="10.375" style="48" customWidth="1"/>
    <col min="26" max="26" width="8" style="38" customWidth="1"/>
    <col min="27" max="27" width="13.375" style="38" customWidth="1"/>
    <col min="28" max="16384" width="8" style="38"/>
  </cols>
  <sheetData>
    <row r="1" spans="2:29" s="43" customFormat="1" ht="52.5" customHeight="1">
      <c r="B1" s="349" t="str">
        <f>Cover!$B$2</f>
        <v>Engagement of Consultant for Information Security Gap Assessment of POWERGRID</v>
      </c>
      <c r="C1" s="349"/>
      <c r="D1" s="349"/>
      <c r="E1" s="349"/>
      <c r="F1" s="349"/>
      <c r="G1" s="349"/>
      <c r="H1" s="39"/>
      <c r="I1" s="39"/>
      <c r="J1" s="39"/>
      <c r="K1" s="39"/>
      <c r="L1" s="39"/>
      <c r="M1" s="39"/>
      <c r="N1" s="39"/>
      <c r="O1" s="39"/>
      <c r="P1" s="39"/>
      <c r="Q1" s="39"/>
      <c r="R1" s="39"/>
      <c r="S1" s="39"/>
      <c r="T1" s="39"/>
      <c r="U1" s="39"/>
      <c r="V1" s="39"/>
      <c r="W1" s="39"/>
      <c r="X1" s="39"/>
      <c r="Y1" s="39"/>
      <c r="AA1" s="61"/>
      <c r="AB1" s="61"/>
      <c r="AC1" s="61"/>
    </row>
    <row r="2" spans="2:29" ht="20.100000000000001" customHeight="1">
      <c r="B2" s="350" t="str">
        <f>Cover!B3</f>
        <v>Spec. No.:CC/NT/S-CONS/DOM/A00/25/03975</v>
      </c>
      <c r="C2" s="350"/>
      <c r="D2" s="350"/>
      <c r="E2" s="350"/>
      <c r="F2" s="350"/>
      <c r="G2" s="350"/>
      <c r="H2" s="40"/>
      <c r="I2" s="40"/>
      <c r="J2" s="40"/>
      <c r="K2" s="40"/>
      <c r="L2" s="40"/>
      <c r="M2" s="40"/>
      <c r="N2" s="40"/>
      <c r="O2" s="40"/>
      <c r="P2" s="40"/>
      <c r="Q2" s="40"/>
      <c r="R2" s="40"/>
      <c r="S2" s="40"/>
      <c r="T2" s="40"/>
      <c r="U2" s="40"/>
      <c r="V2" s="40"/>
      <c r="W2" s="40"/>
      <c r="X2" s="40"/>
      <c r="Y2" s="40"/>
      <c r="AA2" s="38" t="s">
        <v>161</v>
      </c>
      <c r="AB2" s="134">
        <v>1</v>
      </c>
      <c r="AC2" s="62"/>
    </row>
    <row r="3" spans="2:29" ht="12" customHeight="1">
      <c r="B3" s="41"/>
      <c r="C3" s="41"/>
      <c r="D3" s="41"/>
      <c r="E3" s="41"/>
      <c r="F3" s="40"/>
      <c r="G3" s="40"/>
      <c r="H3" s="40"/>
      <c r="I3" s="40"/>
      <c r="J3" s="288" t="s">
        <v>303</v>
      </c>
      <c r="K3" s="40"/>
      <c r="L3" s="40"/>
      <c r="M3" s="40"/>
      <c r="N3" s="40"/>
      <c r="O3" s="40"/>
      <c r="P3" s="40"/>
      <c r="Q3" s="40"/>
      <c r="R3" s="40"/>
      <c r="S3" s="40"/>
      <c r="T3" s="40"/>
      <c r="U3" s="40"/>
      <c r="V3" s="40"/>
      <c r="W3" s="40"/>
      <c r="X3" s="40"/>
      <c r="Y3" s="40"/>
      <c r="AA3" s="38" t="s">
        <v>162</v>
      </c>
      <c r="AB3" s="134" t="s">
        <v>223</v>
      </c>
      <c r="AC3" s="62"/>
    </row>
    <row r="4" spans="2:29" ht="20.100000000000001" customHeight="1">
      <c r="B4" s="351" t="s">
        <v>163</v>
      </c>
      <c r="C4" s="351"/>
      <c r="D4" s="351"/>
      <c r="E4" s="351"/>
      <c r="F4" s="351"/>
      <c r="G4" s="351"/>
      <c r="H4" s="40"/>
      <c r="I4" s="40"/>
      <c r="J4" s="288" t="s">
        <v>304</v>
      </c>
      <c r="K4" s="40"/>
      <c r="L4" s="40"/>
      <c r="M4" s="40"/>
      <c r="N4" s="40"/>
      <c r="O4" s="40"/>
      <c r="P4" s="40"/>
      <c r="Q4" s="40"/>
      <c r="R4" s="40"/>
      <c r="S4" s="40"/>
      <c r="T4" s="40"/>
      <c r="U4" s="40"/>
      <c r="V4" s="40"/>
      <c r="W4" s="40"/>
      <c r="X4" s="40"/>
      <c r="Y4" s="40"/>
      <c r="AB4" s="134"/>
      <c r="AC4" s="62"/>
    </row>
    <row r="5" spans="2:29" ht="12" customHeight="1">
      <c r="B5" s="42"/>
      <c r="C5" s="42"/>
      <c r="F5" s="40"/>
      <c r="G5" s="40"/>
      <c r="H5" s="40"/>
      <c r="I5" s="40"/>
      <c r="J5" s="40"/>
      <c r="K5" s="40"/>
      <c r="L5" s="40"/>
      <c r="M5" s="40"/>
      <c r="N5" s="40"/>
      <c r="O5" s="40"/>
      <c r="P5" s="40"/>
      <c r="Q5" s="40"/>
      <c r="R5" s="40"/>
      <c r="S5" s="40"/>
      <c r="T5" s="40"/>
      <c r="U5" s="40"/>
      <c r="V5" s="40"/>
      <c r="W5" s="40"/>
      <c r="X5" s="40"/>
      <c r="Y5" s="40"/>
      <c r="AA5" s="62"/>
      <c r="AB5" s="62"/>
      <c r="AC5" s="62"/>
    </row>
    <row r="6" spans="2:29" s="43" customFormat="1" ht="43.5" hidden="1" customHeight="1">
      <c r="B6" s="44" t="s">
        <v>164</v>
      </c>
      <c r="C6" s="45"/>
      <c r="D6" s="352" t="s">
        <v>161</v>
      </c>
      <c r="E6" s="352"/>
      <c r="F6" s="352"/>
      <c r="G6" s="352"/>
      <c r="H6" s="46"/>
      <c r="I6" s="46"/>
      <c r="J6" s="46"/>
      <c r="K6" s="46"/>
      <c r="L6" s="46"/>
      <c r="M6" s="46"/>
      <c r="N6" s="46"/>
      <c r="O6" s="46"/>
      <c r="P6" s="46"/>
      <c r="Q6" s="46"/>
      <c r="R6" s="46"/>
      <c r="S6" s="46"/>
      <c r="U6" s="46"/>
      <c r="V6" s="46"/>
      <c r="W6" s="46"/>
      <c r="X6" s="46"/>
      <c r="Y6" s="46"/>
      <c r="AA6" s="63">
        <f>IF(D6= "Sole Bidder", 0, D7)</f>
        <v>0</v>
      </c>
      <c r="AB6" s="61"/>
      <c r="AC6" s="61"/>
    </row>
    <row r="7" spans="2:29" ht="50.1" hidden="1" customHeight="1">
      <c r="B7" s="44" t="str">
        <f>IF(D6= "JV (Joint Venture)", "Total Nos. of  Partners in the JV [excluding the Lead Partner]", "")</f>
        <v/>
      </c>
      <c r="C7" s="47"/>
      <c r="D7" s="353"/>
      <c r="E7" s="354"/>
      <c r="F7" s="354"/>
      <c r="G7" s="355"/>
      <c r="AA7" s="62"/>
      <c r="AB7" s="62"/>
      <c r="AC7" s="62"/>
    </row>
    <row r="8" spans="2:29" ht="15" customHeight="1">
      <c r="B8" s="49"/>
      <c r="C8" s="49"/>
      <c r="D8" s="46"/>
      <c r="L8" s="48">
        <f>IF(AND(D6="JV (Joint Venture)",D7=1),1,0)</f>
        <v>0</v>
      </c>
    </row>
    <row r="9" spans="2:29" ht="20.100000000000001" customHeight="1">
      <c r="B9" s="264" t="s">
        <v>278</v>
      </c>
      <c r="C9" s="51"/>
      <c r="D9" s="341"/>
      <c r="E9" s="342"/>
      <c r="F9" s="342"/>
      <c r="G9" s="343"/>
    </row>
    <row r="10" spans="2:29" ht="20.100000000000001" customHeight="1">
      <c r="B10" s="265" t="s">
        <v>279</v>
      </c>
      <c r="C10" s="53"/>
      <c r="D10" s="341"/>
      <c r="E10" s="342"/>
      <c r="F10" s="342"/>
      <c r="G10" s="343"/>
    </row>
    <row r="11" spans="2:29" ht="20.100000000000001" customHeight="1">
      <c r="B11" s="54"/>
      <c r="C11" s="55"/>
      <c r="D11" s="344"/>
      <c r="E11" s="345"/>
      <c r="F11" s="345"/>
      <c r="G11" s="346"/>
    </row>
    <row r="12" spans="2:29" ht="20.100000000000001" customHeight="1">
      <c r="B12" s="56"/>
      <c r="C12" s="57"/>
      <c r="D12" s="341"/>
      <c r="E12" s="342"/>
      <c r="F12" s="342"/>
      <c r="G12" s="343"/>
    </row>
    <row r="13" spans="2:29" ht="20.100000000000001" customHeight="1">
      <c r="F13" s="40"/>
      <c r="G13" s="40"/>
    </row>
    <row r="14" spans="2:29" s="290" customFormat="1" ht="45.6" customHeight="1">
      <c r="B14" s="420" t="s">
        <v>333</v>
      </c>
      <c r="C14" s="347"/>
      <c r="D14" s="348"/>
      <c r="E14" s="348"/>
      <c r="F14" s="348"/>
      <c r="G14" s="348"/>
      <c r="H14" s="48"/>
      <c r="I14" s="48"/>
      <c r="J14" s="48"/>
      <c r="K14" s="48"/>
      <c r="L14" s="48"/>
      <c r="M14" s="48"/>
      <c r="N14" s="48"/>
      <c r="O14" s="48"/>
      <c r="P14" s="48"/>
      <c r="Q14" s="48"/>
      <c r="R14" s="48"/>
      <c r="S14" s="48"/>
      <c r="T14" s="48"/>
      <c r="U14" s="48"/>
      <c r="V14" s="48"/>
      <c r="W14" s="48"/>
      <c r="X14" s="48"/>
      <c r="Y14" s="48"/>
    </row>
    <row r="15" spans="2:29" ht="20.100000000000001" customHeight="1"/>
    <row r="16" spans="2:29" ht="20.100000000000001" hidden="1" customHeight="1">
      <c r="B16" s="50" t="str">
        <f>IF(D7=1, "Name of other Partner","Name of other Partner - 1")</f>
        <v>Name of other Partner - 1</v>
      </c>
      <c r="C16" s="51"/>
      <c r="D16" s="341"/>
      <c r="E16" s="342"/>
      <c r="F16" s="342"/>
      <c r="G16" s="343"/>
    </row>
    <row r="17" spans="2:25" ht="20.100000000000001" hidden="1" customHeight="1">
      <c r="B17" s="52" t="str">
        <f>IF(D7=1, "Address of other Partner","Address of other Partner - 1")</f>
        <v>Address of other Partner - 1</v>
      </c>
      <c r="C17" s="53"/>
      <c r="D17" s="341"/>
      <c r="E17" s="342"/>
      <c r="F17" s="342"/>
      <c r="G17" s="343"/>
    </row>
    <row r="18" spans="2:25" ht="20.100000000000001" hidden="1" customHeight="1">
      <c r="B18" s="54"/>
      <c r="C18" s="55"/>
      <c r="D18" s="341"/>
      <c r="E18" s="342"/>
      <c r="F18" s="342"/>
      <c r="G18" s="343"/>
    </row>
    <row r="19" spans="2:25" ht="20.100000000000001" hidden="1" customHeight="1">
      <c r="B19" s="56"/>
      <c r="C19" s="57"/>
      <c r="D19" s="341"/>
      <c r="E19" s="342"/>
      <c r="F19" s="342"/>
      <c r="G19" s="343"/>
    </row>
    <row r="20" spans="2:25" ht="20.100000000000001" hidden="1" customHeight="1"/>
    <row r="21" spans="2:25" ht="20.100000000000001" hidden="1" customHeight="1">
      <c r="B21" s="50" t="s">
        <v>224</v>
      </c>
      <c r="C21" s="51"/>
      <c r="D21" s="341" t="s">
        <v>227</v>
      </c>
      <c r="E21" s="342"/>
      <c r="F21" s="342"/>
      <c r="G21" s="343"/>
    </row>
    <row r="22" spans="2:25" ht="20.100000000000001" hidden="1" customHeight="1">
      <c r="B22" s="52" t="s">
        <v>225</v>
      </c>
      <c r="C22" s="53"/>
      <c r="D22" s="341" t="s">
        <v>227</v>
      </c>
      <c r="E22" s="342"/>
      <c r="F22" s="342"/>
      <c r="G22" s="343"/>
    </row>
    <row r="23" spans="2:25" ht="20.100000000000001" hidden="1" customHeight="1">
      <c r="B23" s="54"/>
      <c r="C23" s="55"/>
      <c r="D23" s="341" t="s">
        <v>227</v>
      </c>
      <c r="E23" s="342"/>
      <c r="F23" s="342"/>
      <c r="G23" s="343"/>
    </row>
    <row r="24" spans="2:25" ht="20.100000000000001" hidden="1" customHeight="1">
      <c r="B24" s="56"/>
      <c r="C24" s="57"/>
      <c r="D24" s="341" t="s">
        <v>227</v>
      </c>
      <c r="E24" s="342"/>
      <c r="F24" s="342"/>
      <c r="G24" s="343"/>
    </row>
    <row r="25" spans="2:25" ht="20.100000000000001" hidden="1" customHeight="1"/>
    <row r="26" spans="2:25" ht="21" customHeight="1">
      <c r="B26" s="58" t="s">
        <v>165</v>
      </c>
      <c r="C26" s="59"/>
      <c r="D26" s="341"/>
      <c r="E26" s="342"/>
      <c r="F26" s="342"/>
      <c r="G26" s="343"/>
    </row>
    <row r="27" spans="2:25" ht="21" customHeight="1">
      <c r="B27" s="58" t="s">
        <v>166</v>
      </c>
      <c r="C27" s="59"/>
      <c r="D27" s="341"/>
      <c r="E27" s="342"/>
      <c r="F27" s="342"/>
      <c r="G27" s="343"/>
    </row>
    <row r="28" spans="2:25" ht="21" customHeight="1">
      <c r="B28" s="60"/>
      <c r="C28" s="60"/>
      <c r="D28" s="60"/>
    </row>
    <row r="29" spans="2:25" s="43" customFormat="1" ht="21" customHeight="1">
      <c r="B29" s="58" t="s">
        <v>167</v>
      </c>
      <c r="C29" s="59"/>
      <c r="D29" s="130"/>
      <c r="E29" s="131"/>
      <c r="F29" s="130"/>
      <c r="G29" s="132" t="str">
        <f>IF(D29&gt;H29, "Invalid Date !", "")</f>
        <v/>
      </c>
      <c r="H29" s="133">
        <f>IF(E29="Feb",29,IF(OR(E29="Apr", E29="Jun", E29="Sep", E29="Nov"),30,31))</f>
        <v>31</v>
      </c>
      <c r="I29" s="40"/>
      <c r="J29" s="40"/>
      <c r="K29" s="40"/>
      <c r="L29" s="40"/>
      <c r="M29" s="40"/>
      <c r="N29" s="40"/>
      <c r="O29" s="40"/>
      <c r="P29" s="40"/>
      <c r="Q29" s="40"/>
      <c r="R29" s="40"/>
      <c r="S29" s="40"/>
      <c r="T29" s="40"/>
      <c r="U29" s="40"/>
      <c r="V29" s="40"/>
      <c r="W29" s="40"/>
      <c r="X29" s="40"/>
      <c r="Y29" s="40"/>
    </row>
    <row r="30" spans="2:25" ht="21" customHeight="1">
      <c r="B30" s="58" t="s">
        <v>168</v>
      </c>
      <c r="C30" s="417"/>
      <c r="D30" s="418"/>
      <c r="E30" s="419"/>
      <c r="F30" s="419"/>
      <c r="G30" s="419"/>
    </row>
    <row r="31" spans="2:25">
      <c r="E31" s="48"/>
    </row>
  </sheetData>
  <sheetProtection algorithmName="SHA-512" hashValue="MjSaca1xqU4ZiJUi5sDVpcximMMnAdBIBlvdUuiDsiSeSQYcq3Vi7Di+opwUfpSHKFfNnrXrIQWq38fuYYsPSw==" saltValue="c9MRVbsZ3qRaUYrT2yor/g==" spinCount="100000" sheet="1" objects="1" scenarios="1" selectLockedCells="1"/>
  <dataConsolidate/>
  <customSheetViews>
    <customSheetView guid="{AB238459-95DA-4FCC-BD7A-0C30348D73CE}" showPageBreaks="1" showGridLines="0" printArea="1" hiddenRows="1" hiddenColumns="1" view="pageBreakPreview">
      <selection activeCell="D12" sqref="D12:G12"/>
      <pageMargins left="0.75" right="0.75" top="0.69" bottom="0.7" header="0.4" footer="0.37"/>
      <pageSetup orientation="portrait" r:id="rId1"/>
      <headerFooter alignWithMargins="0"/>
    </customSheetView>
    <customSheetView guid="{85C5F000-3F2E-4A34-B83F-6CE80CF74968}" showPageBreaks="1" showGridLines="0" printArea="1" hiddenRows="1" hiddenColumns="1" view="pageBreakPreview" topLeftCell="A11">
      <selection activeCell="D30" sqref="D30:G30"/>
      <pageMargins left="0.75" right="0.75" top="0.69" bottom="0.7" header="0.4" footer="0.37"/>
      <pageSetup orientation="portrait" r:id="rId2"/>
      <headerFooter alignWithMargins="0"/>
    </customSheetView>
    <customSheetView guid="{B7DA3930-F502-4F10-B6E9-DF93489BC550}" showGridLines="0" hiddenColumns="1">
      <selection activeCell="D6" sqref="D6:G6"/>
      <pageMargins left="0.75" right="0.75" top="0.69" bottom="0.7" header="0.4" footer="0.37"/>
      <pageSetup orientation="portrait" r:id="rId3"/>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4"/>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5"/>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6"/>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7"/>
      <headerFooter alignWithMargins="0"/>
    </customSheetView>
    <customSheetView guid="{3AF5D368-0F40-4903-B06B-A4E8DE0BBD2F}" showGridLines="0" hiddenColumns="1">
      <selection activeCell="D7" sqref="D7:G7"/>
      <pageMargins left="0.75" right="0.75" top="0.69" bottom="0.7" header="0.4" footer="0.37"/>
      <pageSetup orientation="portrait" r:id="rId8"/>
      <headerFooter alignWithMargins="0"/>
    </customSheetView>
    <customSheetView guid="{091A6405-72DB-46E0-B81A-EC53A5C58396}" showGridLines="0" hiddenColumns="1" topLeftCell="A25">
      <selection activeCell="D27" sqref="D27"/>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27A45B7A-04F2-4516-B80B-5ED0825D4ED3}" showGridLines="0" hiddenColumns="1">
      <selection activeCell="D6" sqref="D6:G6"/>
      <pageMargins left="0.75" right="0.75" top="0.69" bottom="0.7" header="0.4" footer="0.37"/>
      <pageSetup orientation="portrait" r:id="rId13"/>
      <headerFooter alignWithMargins="0"/>
    </customSheetView>
    <customSheetView guid="{611D8B62-9C40-451B-ABB4-92F111B2BF43}" showGridLines="0" hiddenColumns="1">
      <selection activeCell="D7" sqref="D7:G7"/>
      <pageMargins left="0.75" right="0.75" top="0.69" bottom="0.7" header="0.4" footer="0.37"/>
      <pageSetup orientation="portrait" r:id="rId14"/>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5"/>
      <headerFooter alignWithMargins="0"/>
    </customSheetView>
    <customSheetView guid="{2CE5BBB8-7D2C-4EA1-98DE-92BEDF0C8A97}" showGridLines="0" hiddenColumns="1">
      <selection activeCell="D6" sqref="D6:G6"/>
      <pageMargins left="0.75" right="0.75" top="0.69" bottom="0.7" header="0.4" footer="0.37"/>
      <pageSetup orientation="portrait" r:id="rId16"/>
      <headerFooter alignWithMargins="0"/>
    </customSheetView>
    <customSheetView guid="{B95AE71C-5BDA-4E26-8FE3-DB001AA67062}" showGridLines="0" hiddenColumns="1">
      <selection activeCell="D6" sqref="D6:G6"/>
      <pageMargins left="0.75" right="0.75" top="0.69" bottom="0.7" header="0.4" footer="0.37"/>
      <pageSetup orientation="portrait" r:id="rId17"/>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18"/>
      <headerFooter alignWithMargins="0"/>
    </customSheetView>
    <customSheetView guid="{817A80FB-406A-4DA1-9953-DC7C465271A4}" showPageBreaks="1" showGridLines="0" printArea="1" hiddenRows="1" hiddenColumns="1" view="pageBreakPreview" topLeftCell="A4">
      <selection activeCell="D14" sqref="D14:G14"/>
      <pageMargins left="0.75" right="0.75" top="0.69" bottom="0.7" header="0.4" footer="0.37"/>
      <pageSetup orientation="portrait" r:id="rId19"/>
      <headerFooter alignWithMargins="0"/>
    </customSheetView>
    <customSheetView guid="{C44C816E-4349-4887-BCA2-7809F0911FA3}" showPageBreaks="1" showGridLines="0" printArea="1" hiddenRows="1" hiddenColumns="1" view="pageBreakPreview">
      <selection activeCell="D12" sqref="D12:G12"/>
      <pageMargins left="0.75" right="0.75" top="0.69" bottom="0.7" header="0.4" footer="0.37"/>
      <pageSetup orientation="portrait" r:id="rId20"/>
      <headerFooter alignWithMargins="0"/>
    </customSheetView>
  </customSheetViews>
  <mergeCells count="21">
    <mergeCell ref="B14:C14"/>
    <mergeCell ref="D14:G14"/>
    <mergeCell ref="B1:G1"/>
    <mergeCell ref="B2:G2"/>
    <mergeCell ref="B4:G4"/>
    <mergeCell ref="D6:G6"/>
    <mergeCell ref="D7:G7"/>
    <mergeCell ref="D9:G9"/>
    <mergeCell ref="D10:G10"/>
    <mergeCell ref="D11:G11"/>
    <mergeCell ref="D12:G12"/>
    <mergeCell ref="D19:G19"/>
    <mergeCell ref="D23:G23"/>
    <mergeCell ref="D24:G24"/>
    <mergeCell ref="D16:G16"/>
    <mergeCell ref="D17:G17"/>
    <mergeCell ref="D26:G26"/>
    <mergeCell ref="D27:G27"/>
    <mergeCell ref="D18:G18"/>
    <mergeCell ref="D21:G21"/>
    <mergeCell ref="D22:G22"/>
  </mergeCells>
  <phoneticPr fontId="30" type="noConversion"/>
  <conditionalFormatting sqref="B21:C24">
    <cfRule type="expression" dxfId="8" priority="3" stopIfTrue="1">
      <formula>$AA$6&lt;2</formula>
    </cfRule>
  </conditionalFormatting>
  <conditionalFormatting sqref="B16:C19">
    <cfRule type="expression" dxfId="7" priority="4" stopIfTrue="1">
      <formula>$AA$6&lt;1</formula>
    </cfRule>
  </conditionalFormatting>
  <conditionalFormatting sqref="D8">
    <cfRule type="expression" dxfId="6" priority="5" stopIfTrue="1">
      <formula>$AA$6=0</formula>
    </cfRule>
  </conditionalFormatting>
  <conditionalFormatting sqref="B7:G7">
    <cfRule type="expression" dxfId="5" priority="6" stopIfTrue="1">
      <formula>$D$6="Sole Bidder"</formula>
    </cfRule>
  </conditionalFormatting>
  <conditionalFormatting sqref="D16:G24">
    <cfRule type="expression" dxfId="4" priority="2" stopIfTrue="1">
      <formula>$D$6="Sole Bidder"</formula>
    </cfRule>
  </conditionalFormatting>
  <conditionalFormatting sqref="D21:G24">
    <cfRule type="expression" dxfId="3" priority="1" stopIfTrue="1">
      <formula>$L$8=1</formula>
    </cfRule>
  </conditionalFormatting>
  <dataValidations count="6">
    <dataValidation type="list" allowBlank="1" showInputMessage="1" showErrorMessage="1" sqref="D29" xr:uid="{00000000-0002-0000-0300-000000000000}">
      <formula1>"1,2,3,4,5,6,7,8,9,10,11,12,13,14,15,16,17,18,19,20,21,22,23,24,25,26,27,28,29,30,31"</formula1>
    </dataValidation>
    <dataValidation type="list" allowBlank="1" showInputMessage="1" showErrorMessage="1" sqref="E29" xr:uid="{00000000-0002-0000-0300-000001000000}">
      <formula1>"Jan,Feb,Mar,Apr,May,Jun,Jul,Aug,Sep,Oct,Nov,Dec"</formula1>
    </dataValidation>
    <dataValidation type="whole" allowBlank="1" showInputMessage="1" showErrorMessage="1" sqref="F29"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D14:G14" xr:uid="{00000000-0002-0000-0300-000005000000}">
      <formula1>$J$3:$J$4</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61"/>
    </row>
    <row r="3" spans="3:3" ht="99">
      <c r="C3" s="161" t="s">
        <v>274</v>
      </c>
    </row>
    <row r="6" spans="3:3">
      <c r="C6" s="161"/>
    </row>
  </sheetData>
  <customSheetViews>
    <customSheetView guid="{AB238459-95DA-4FCC-BD7A-0C30348D73CE}" state="hidden" topLeftCell="B1">
      <selection activeCell="C3" sqref="C3"/>
      <pageMargins left="0.7" right="0.7" top="0.75" bottom="0.75" header="0.3" footer="0.3"/>
      <pageSetup paperSize="9" orientation="portrait" horizontalDpi="1200" r:id="rId1"/>
    </customSheetView>
    <customSheetView guid="{85C5F000-3F2E-4A34-B83F-6CE80CF74968}" state="hidden" topLeftCell="B1">
      <selection activeCell="C3" sqref="C3"/>
      <pageMargins left="0.7" right="0.7" top="0.75" bottom="0.75" header="0.3" footer="0.3"/>
      <pageSetup paperSize="9" orientation="portrait" horizontalDpi="1200" r:id="rId2"/>
    </customSheetView>
    <customSheetView guid="{B7DA3930-F502-4F10-B6E9-DF93489BC550}" state="hidden" topLeftCell="B1">
      <selection activeCell="C3" sqref="C3"/>
      <pageMargins left="0.7" right="0.7" top="0.75" bottom="0.75" header="0.3" footer="0.3"/>
      <pageSetup paperSize="9" orientation="portrait" horizontalDpi="1200" verticalDpi="0" r:id="rId3"/>
    </customSheetView>
    <customSheetView guid="{B95AE71C-5BDA-4E26-8FE3-DB001AA67062}" state="hidden" topLeftCell="B1">
      <selection activeCell="C3" sqref="C3"/>
      <pageMargins left="0.7" right="0.7" top="0.75" bottom="0.75" header="0.3" footer="0.3"/>
      <pageSetup paperSize="9" orientation="portrait" horizontalDpi="1200" verticalDpi="0" r:id="rId4"/>
    </customSheetView>
    <customSheetView guid="{996AFBE6-B482-42C1-8052-EFE8998821C2}" state="hidden" topLeftCell="B1">
      <selection activeCell="C3" sqref="C3"/>
      <pageMargins left="0.7" right="0.7" top="0.75" bottom="0.75" header="0.3" footer="0.3"/>
      <pageSetup paperSize="9" orientation="portrait" horizontalDpi="1200" r:id="rId5"/>
    </customSheetView>
    <customSheetView guid="{817A80FB-406A-4DA1-9953-DC7C465271A4}" state="hidden" topLeftCell="B1">
      <selection activeCell="C3" sqref="C3"/>
      <pageMargins left="0.7" right="0.7" top="0.75" bottom="0.75" header="0.3" footer="0.3"/>
      <pageSetup paperSize="9" orientation="portrait" horizontalDpi="1200" r:id="rId6"/>
    </customSheetView>
    <customSheetView guid="{C44C816E-4349-4887-BCA2-7809F0911FA3}" state="hidden" topLeftCell="B1">
      <selection activeCell="C3" sqref="C3"/>
      <pageMargins left="0.7" right="0.7" top="0.75" bottom="0.75" header="0.3" footer="0.3"/>
      <pageSetup paperSize="9" orientation="portrait" horizontalDpi="1200" r:id="rId7"/>
    </customSheetView>
  </customSheetViews>
  <pageMargins left="0.7" right="0.7" top="0.75" bottom="0.75" header="0.3" footer="0.3"/>
  <pageSetup paperSize="9" orientation="portrait" horizontalDpi="1200"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40" customWidth="1"/>
    <col min="2" max="2" width="19.75" style="141" customWidth="1"/>
    <col min="3" max="3" width="21.5" style="141" customWidth="1"/>
    <col min="4" max="4" width="10.25" style="141" hidden="1" customWidth="1"/>
    <col min="5" max="5" width="25.375" style="141" customWidth="1"/>
    <col min="6" max="6" width="5.25" style="141" hidden="1" customWidth="1"/>
    <col min="7" max="7" width="13.625" style="141" hidden="1" customWidth="1"/>
    <col min="8" max="8" width="20.75" style="76" customWidth="1"/>
    <col min="9" max="9" width="0.125" style="135" customWidth="1"/>
    <col min="10" max="12" width="9" style="135"/>
    <col min="13" max="29" width="9" style="64"/>
    <col min="30" max="30" width="0" style="64" hidden="1" customWidth="1"/>
    <col min="31" max="31" width="13.875" style="64" hidden="1" customWidth="1"/>
    <col min="32" max="32" width="13.625" style="64" hidden="1" customWidth="1"/>
    <col min="33" max="33" width="21.375" style="64" hidden="1" customWidth="1"/>
    <col min="34" max="34" width="12" style="64" hidden="1" customWidth="1"/>
    <col min="35" max="36" width="0" style="64" hidden="1" customWidth="1"/>
    <col min="37" max="45" width="9" style="64"/>
    <col min="46" max="16384" width="9" style="135"/>
  </cols>
  <sheetData>
    <row r="1" spans="1:32" ht="18" customHeight="1">
      <c r="A1" s="26" t="str">
        <f>Cover!B3</f>
        <v>Spec. No.:CC/NT/S-CONS/DOM/A00/25/03975</v>
      </c>
      <c r="B1" s="27"/>
      <c r="C1" s="28"/>
      <c r="D1" s="28"/>
      <c r="E1" s="29" t="s">
        <v>3</v>
      </c>
      <c r="F1" s="28"/>
    </row>
    <row r="2" spans="1:32" ht="18.600000000000001" customHeight="1">
      <c r="A2" s="136"/>
      <c r="B2" s="137"/>
      <c r="C2" s="138"/>
      <c r="D2" s="138"/>
      <c r="E2" s="138"/>
      <c r="F2" s="138"/>
      <c r="G2" s="138"/>
    </row>
    <row r="3" spans="1:32" ht="96.75" customHeight="1">
      <c r="A3" s="360" t="str">
        <f>Cover!$B$2</f>
        <v>Engagement of Consultant for Information Security Gap Assessment of POWERGRID</v>
      </c>
      <c r="B3" s="360"/>
      <c r="C3" s="360"/>
      <c r="D3" s="360"/>
      <c r="E3" s="360"/>
      <c r="F3" s="243"/>
      <c r="G3" s="243"/>
      <c r="AD3" s="70" t="s">
        <v>187</v>
      </c>
      <c r="AF3" s="69">
        <f>IF(ISERROR(#REF!/(#REF!+#REF!+#REF!)),0,#REF!/(#REF! +#REF!+#REF!))</f>
        <v>0</v>
      </c>
    </row>
    <row r="4" spans="1:32" ht="21.95" customHeight="1">
      <c r="A4" s="365" t="s">
        <v>7</v>
      </c>
      <c r="B4" s="365"/>
      <c r="C4" s="365"/>
      <c r="D4" s="365"/>
      <c r="E4" s="365"/>
      <c r="F4" s="244"/>
      <c r="G4" s="244"/>
      <c r="AD4" s="70" t="s">
        <v>188</v>
      </c>
      <c r="AF4" s="69" t="e">
        <f>#REF!</f>
        <v>#REF!</v>
      </c>
    </row>
    <row r="5" spans="1:32" ht="18.600000000000001" customHeight="1">
      <c r="A5" s="25"/>
      <c r="B5" s="33"/>
      <c r="C5" s="33"/>
      <c r="D5" s="33"/>
      <c r="E5" s="33"/>
      <c r="F5" s="33"/>
      <c r="G5" s="33"/>
      <c r="AD5" s="70" t="s">
        <v>190</v>
      </c>
      <c r="AF5" s="69">
        <f>IF(ISERROR(#REF!/#REF!),0,#REF! /#REF!)</f>
        <v>0</v>
      </c>
    </row>
    <row r="6" spans="1:32" ht="16.5" customHeight="1">
      <c r="A6" s="18" t="e">
        <f>#REF!</f>
        <v>#REF!</v>
      </c>
      <c r="B6" s="20"/>
      <c r="C6" s="20"/>
      <c r="D6" s="20"/>
      <c r="E6" s="162" t="s">
        <v>206</v>
      </c>
      <c r="F6" s="20"/>
      <c r="G6" s="23"/>
      <c r="AD6" s="70" t="s">
        <v>191</v>
      </c>
      <c r="AF6" s="69" t="e">
        <f>#REF!</f>
        <v>#REF!</v>
      </c>
    </row>
    <row r="7" spans="1:32" ht="15" customHeight="1">
      <c r="A7" s="362" t="e">
        <f>#REF!</f>
        <v>#REF!</v>
      </c>
      <c r="B7" s="362"/>
      <c r="C7" s="362"/>
      <c r="D7" s="253"/>
      <c r="E7" s="163" t="e">
        <f>#REF!</f>
        <v>#REF!</v>
      </c>
      <c r="F7" s="253"/>
      <c r="G7" s="22"/>
      <c r="AD7" s="70" t="s">
        <v>189</v>
      </c>
      <c r="AF7" s="69" t="e">
        <f>SUM(AF3:AF6)</f>
        <v>#REF!</v>
      </c>
    </row>
    <row r="8" spans="1:32" ht="36" customHeight="1">
      <c r="A8" s="21" t="s">
        <v>211</v>
      </c>
      <c r="B8" s="364" t="e">
        <f xml:space="preserve"> IF(#REF!=0, "",#REF!)</f>
        <v>#REF!</v>
      </c>
      <c r="C8" s="364"/>
      <c r="D8" s="251"/>
      <c r="E8" s="246" t="e">
        <f>#REF!</f>
        <v>#REF!</v>
      </c>
      <c r="F8" s="251"/>
      <c r="G8" s="22"/>
    </row>
    <row r="9" spans="1:32" ht="15.75" customHeight="1">
      <c r="A9" s="21" t="s">
        <v>212</v>
      </c>
      <c r="B9" s="364" t="e">
        <f xml:space="preserve"> IF(#REF!=0, "",#REF!)</f>
        <v>#REF!</v>
      </c>
      <c r="C9" s="364"/>
      <c r="D9" s="251"/>
      <c r="E9" s="163" t="e">
        <f>#REF!</f>
        <v>#REF!</v>
      </c>
      <c r="F9" s="251"/>
      <c r="G9" s="22"/>
    </row>
    <row r="10" spans="1:32" ht="15.75" customHeight="1">
      <c r="A10" s="139"/>
      <c r="B10" s="368" t="e">
        <f xml:space="preserve"> IF(#REF!=0, "",#REF!)</f>
        <v>#REF!</v>
      </c>
      <c r="C10" s="368"/>
      <c r="D10" s="252"/>
      <c r="E10" s="163" t="e">
        <f>#REF!</f>
        <v>#REF!</v>
      </c>
      <c r="F10" s="252"/>
      <c r="G10" s="121"/>
      <c r="AD10" s="70" t="s">
        <v>171</v>
      </c>
      <c r="AF10" s="71" t="e">
        <f>#REF!</f>
        <v>#REF!</v>
      </c>
    </row>
    <row r="11" spans="1:32" ht="15.75" customHeight="1">
      <c r="A11" s="139"/>
      <c r="B11" s="368" t="e">
        <f xml:space="preserve"> IF(#REF!=0, "",#REF!)</f>
        <v>#REF!</v>
      </c>
      <c r="C11" s="368"/>
      <c r="D11" s="252"/>
      <c r="E11" s="163" t="e">
        <f>#REF!</f>
        <v>#REF!</v>
      </c>
      <c r="F11" s="252"/>
      <c r="G11" s="121"/>
      <c r="AD11" s="70"/>
      <c r="AF11" s="69"/>
    </row>
    <row r="12" spans="1:32" ht="15.75" customHeight="1">
      <c r="A12" s="245" t="s">
        <v>5</v>
      </c>
      <c r="B12" s="252"/>
      <c r="C12" s="252"/>
      <c r="D12" s="252"/>
      <c r="E12" s="252"/>
      <c r="F12" s="252"/>
      <c r="G12" s="121"/>
      <c r="AD12" s="70"/>
      <c r="AF12" s="69"/>
    </row>
    <row r="13" spans="1:32" ht="100.5" customHeight="1">
      <c r="A13" s="369" t="s">
        <v>4</v>
      </c>
      <c r="B13" s="369"/>
      <c r="C13" s="369"/>
      <c r="D13" s="369"/>
      <c r="E13" s="369"/>
      <c r="F13" s="254"/>
      <c r="G13" s="19"/>
    </row>
    <row r="14" spans="1:32" s="64" customFormat="1" ht="41.25" customHeight="1">
      <c r="A14" s="247" t="s">
        <v>1</v>
      </c>
      <c r="B14" s="370" t="s">
        <v>264</v>
      </c>
      <c r="C14" s="371"/>
      <c r="D14" s="371"/>
      <c r="E14" s="372"/>
      <c r="F14" s="242"/>
      <c r="G14" s="19"/>
      <c r="H14" s="76"/>
      <c r="I14" s="135"/>
      <c r="J14" s="135"/>
      <c r="K14" s="135"/>
      <c r="L14" s="135"/>
    </row>
    <row r="15" spans="1:32" s="64" customFormat="1" ht="72.75" customHeight="1">
      <c r="A15" s="248"/>
      <c r="B15" s="259" t="s">
        <v>265</v>
      </c>
      <c r="C15" s="258" t="s">
        <v>266</v>
      </c>
      <c r="D15" s="260"/>
      <c r="E15" s="259" t="s">
        <v>267</v>
      </c>
      <c r="F15" s="242"/>
      <c r="G15" s="19"/>
      <c r="H15" s="76"/>
      <c r="I15" s="135"/>
      <c r="J15" s="135"/>
      <c r="K15" s="135"/>
      <c r="L15" s="135"/>
    </row>
    <row r="16" spans="1:32" s="64" customFormat="1" ht="51" customHeight="1">
      <c r="A16" s="249" t="s">
        <v>268</v>
      </c>
      <c r="B16" s="261"/>
      <c r="C16" s="261"/>
      <c r="D16" s="261"/>
      <c r="E16" s="261"/>
      <c r="F16" s="242"/>
      <c r="G16" s="19"/>
      <c r="H16" s="76"/>
      <c r="I16" s="135"/>
      <c r="J16" s="135"/>
      <c r="K16" s="135"/>
      <c r="L16" s="135"/>
    </row>
    <row r="17" spans="1:34" s="64" customFormat="1" ht="51.75" customHeight="1">
      <c r="A17" s="249" t="s">
        <v>269</v>
      </c>
      <c r="B17" s="261"/>
      <c r="C17" s="261"/>
      <c r="D17" s="261"/>
      <c r="E17" s="261"/>
      <c r="F17" s="242"/>
      <c r="G17" s="19"/>
      <c r="H17" s="76"/>
      <c r="I17" s="135"/>
      <c r="J17" s="135"/>
      <c r="K17" s="135"/>
      <c r="L17" s="135"/>
    </row>
    <row r="18" spans="1:34" s="64" customFormat="1" ht="51.75" customHeight="1">
      <c r="A18" s="249" t="s">
        <v>271</v>
      </c>
      <c r="B18" s="261"/>
      <c r="C18" s="261"/>
      <c r="D18" s="262"/>
      <c r="E18" s="263"/>
      <c r="F18" s="242"/>
      <c r="G18" s="19"/>
      <c r="H18" s="76"/>
      <c r="I18" s="135"/>
      <c r="J18" s="135"/>
      <c r="K18" s="135"/>
      <c r="L18" s="135"/>
    </row>
    <row r="19" spans="1:34" s="64" customFormat="1" ht="33.75" customHeight="1">
      <c r="A19" s="248"/>
      <c r="B19" s="370" t="s">
        <v>270</v>
      </c>
      <c r="C19" s="371"/>
      <c r="D19" s="371"/>
      <c r="E19" s="372"/>
      <c r="F19" s="242"/>
      <c r="G19" s="19"/>
      <c r="H19" s="76"/>
      <c r="I19" s="135"/>
      <c r="J19" s="135"/>
      <c r="K19" s="135"/>
      <c r="L19" s="135"/>
    </row>
    <row r="20" spans="1:34" s="64" customFormat="1" ht="47.25" customHeight="1">
      <c r="A20" s="249" t="s">
        <v>262</v>
      </c>
      <c r="B20" s="373"/>
      <c r="C20" s="374"/>
      <c r="D20" s="374"/>
      <c r="E20" s="375"/>
      <c r="F20" s="242"/>
      <c r="G20" s="19"/>
      <c r="H20" s="76"/>
      <c r="I20" s="135"/>
      <c r="J20" s="135"/>
      <c r="K20" s="135"/>
      <c r="L20" s="135"/>
    </row>
    <row r="21" spans="1:34" s="64" customFormat="1" ht="19.5" customHeight="1">
      <c r="A21" s="165"/>
      <c r="B21" s="165"/>
      <c r="C21" s="165"/>
      <c r="D21" s="165"/>
      <c r="E21" s="165"/>
      <c r="F21" s="165"/>
      <c r="G21" s="165"/>
      <c r="H21" s="77"/>
      <c r="I21" s="135"/>
      <c r="J21" s="135"/>
      <c r="K21" s="135"/>
      <c r="L21" s="135"/>
      <c r="AD21" s="75" t="s">
        <v>160</v>
      </c>
      <c r="AE21" s="72" t="e">
        <f>#REF!-#REF!</f>
        <v>#REF!</v>
      </c>
      <c r="AG21" s="75" t="s">
        <v>172</v>
      </c>
      <c r="AH21" s="72" t="e">
        <f>#REF!-#REF!</f>
        <v>#REF!</v>
      </c>
    </row>
    <row r="22" spans="1:34" s="64" customFormat="1" ht="21" customHeight="1">
      <c r="A22" s="366"/>
      <c r="B22" s="366"/>
      <c r="C22" s="366"/>
      <c r="D22" s="366"/>
      <c r="E22" s="366"/>
      <c r="F22" s="366"/>
      <c r="G22" s="366"/>
      <c r="H22" s="76"/>
      <c r="I22" s="135"/>
      <c r="J22" s="135"/>
      <c r="K22" s="135"/>
      <c r="L22" s="135"/>
      <c r="AD22" s="64" t="s">
        <v>173</v>
      </c>
      <c r="AE22" s="75" t="e">
        <f>IF(#REF!&gt;0,#REF!&amp; " Item(s) in Sch-3", "")</f>
        <v>#REF!</v>
      </c>
      <c r="AF22" s="72"/>
    </row>
    <row r="23" spans="1:34" s="64" customFormat="1" ht="16.5" customHeight="1">
      <c r="A23" s="255"/>
      <c r="B23" s="255"/>
      <c r="C23" s="367"/>
      <c r="D23" s="367"/>
      <c r="E23" s="367"/>
      <c r="F23" s="367"/>
      <c r="G23" s="367"/>
      <c r="H23" s="76"/>
      <c r="I23" s="135"/>
      <c r="J23" s="135"/>
      <c r="K23" s="135"/>
      <c r="L23" s="135"/>
      <c r="AE23" s="75"/>
      <c r="AF23" s="72"/>
    </row>
    <row r="24" spans="1:34" s="64" customFormat="1" ht="27.95" customHeight="1">
      <c r="A24" s="30" t="s">
        <v>209</v>
      </c>
      <c r="B24" s="167" t="e">
        <f>#REF!</f>
        <v>#REF!</v>
      </c>
      <c r="C24" s="111" t="e">
        <f>"Printed Name   : " &amp;#REF!</f>
        <v>#REF!</v>
      </c>
      <c r="D24" s="111"/>
      <c r="E24" s="111" t="str">
        <f>IF('Names of Bidder'!D26=0, "", 'Names of Bidder'!D26)</f>
        <v/>
      </c>
      <c r="F24" s="111"/>
      <c r="G24" s="111"/>
      <c r="H24" s="76"/>
      <c r="I24" s="135"/>
      <c r="J24" s="135"/>
      <c r="K24" s="135"/>
      <c r="L24" s="135"/>
    </row>
    <row r="25" spans="1:34" s="64" customFormat="1" ht="27.95" customHeight="1">
      <c r="A25" s="30" t="s">
        <v>210</v>
      </c>
      <c r="B25" s="23" t="e">
        <f>#REF!</f>
        <v>#REF!</v>
      </c>
      <c r="C25" s="111" t="e">
        <f>"Designation      : " &amp;#REF!</f>
        <v>#REF!</v>
      </c>
      <c r="D25" s="111"/>
      <c r="E25" s="111" t="str">
        <f>IF('Names of Bidder'!D27=0, "", 'Names of Bidder'!D27)</f>
        <v/>
      </c>
      <c r="F25" s="111"/>
      <c r="G25" s="111"/>
      <c r="H25" s="76"/>
      <c r="I25" s="135"/>
      <c r="J25" s="135"/>
      <c r="K25" s="135"/>
      <c r="L25" s="135"/>
    </row>
    <row r="26" spans="1:34" s="64" customFormat="1" ht="27.95" customHeight="1">
      <c r="A26" s="31"/>
      <c r="B26" s="30"/>
      <c r="C26" s="111"/>
      <c r="D26" s="111"/>
      <c r="E26" s="111"/>
      <c r="F26" s="111"/>
      <c r="G26" s="111"/>
      <c r="H26" s="76"/>
      <c r="I26" s="135"/>
      <c r="J26" s="135"/>
      <c r="K26" s="135"/>
      <c r="L26" s="135"/>
    </row>
    <row r="27" spans="1:34" s="64" customFormat="1" ht="27.95" customHeight="1">
      <c r="A27" s="31"/>
      <c r="B27" s="30"/>
      <c r="C27" s="119"/>
      <c r="D27" s="119"/>
      <c r="E27" s="119"/>
      <c r="F27" s="119"/>
      <c r="G27" s="119"/>
      <c r="H27" s="76"/>
      <c r="I27" s="135"/>
      <c r="J27" s="135"/>
      <c r="K27" s="135"/>
      <c r="L27" s="135"/>
    </row>
    <row r="28" spans="1:34" s="64" customFormat="1" ht="33.75" customHeight="1">
      <c r="A28" s="166"/>
      <c r="B28" s="359"/>
      <c r="C28" s="359"/>
      <c r="D28" s="359"/>
      <c r="E28" s="359"/>
      <c r="F28" s="359"/>
      <c r="G28" s="257"/>
      <c r="H28" s="76"/>
      <c r="I28" s="135"/>
      <c r="J28" s="135"/>
      <c r="K28" s="135"/>
      <c r="L28" s="135"/>
    </row>
    <row r="29" spans="1:34" s="64" customFormat="1" ht="31.5" customHeight="1">
      <c r="A29" s="140"/>
      <c r="B29" s="141"/>
      <c r="C29" s="141"/>
      <c r="D29" s="141"/>
      <c r="E29" s="141"/>
      <c r="F29" s="141"/>
      <c r="G29" s="141"/>
      <c r="H29" s="78"/>
      <c r="I29" s="135"/>
      <c r="J29" s="135"/>
      <c r="K29" s="135"/>
      <c r="L29" s="135"/>
    </row>
    <row r="101" spans="1:12" s="64" customFormat="1">
      <c r="A101" s="250"/>
      <c r="B101" s="68"/>
      <c r="C101" s="68"/>
      <c r="D101" s="68"/>
      <c r="E101" s="68"/>
      <c r="F101" s="68"/>
      <c r="G101" s="68"/>
      <c r="H101" s="76"/>
      <c r="I101" s="135"/>
      <c r="J101" s="135"/>
      <c r="K101" s="135"/>
      <c r="L101" s="135"/>
    </row>
    <row r="102" spans="1:12" s="64" customFormat="1">
      <c r="A102" s="250"/>
      <c r="B102" s="68"/>
      <c r="C102" s="68"/>
      <c r="D102" s="68"/>
      <c r="E102" s="68"/>
      <c r="F102" s="68"/>
      <c r="G102" s="68"/>
      <c r="H102" s="76"/>
      <c r="I102" s="135"/>
      <c r="J102" s="135"/>
      <c r="K102" s="135"/>
      <c r="L102" s="135"/>
    </row>
    <row r="103" spans="1:12" s="64" customFormat="1">
      <c r="A103" s="250"/>
      <c r="B103" s="68"/>
      <c r="C103" s="68"/>
      <c r="D103" s="68"/>
      <c r="E103" s="68"/>
      <c r="F103" s="68"/>
      <c r="G103" s="68"/>
      <c r="H103" s="76"/>
      <c r="I103" s="135"/>
      <c r="J103" s="135"/>
      <c r="K103" s="135"/>
      <c r="L103" s="135"/>
    </row>
    <row r="104" spans="1:12" s="79" customFormat="1" hidden="1">
      <c r="A104" s="67" t="str">
        <f>A1</f>
        <v>Spec. No.:CC/NT/S-CONS/DOM/A00/25/03975</v>
      </c>
      <c r="B104" s="32"/>
      <c r="C104" s="66"/>
      <c r="D104" s="66"/>
      <c r="E104" s="66"/>
      <c r="F104" s="66"/>
      <c r="G104" s="66"/>
      <c r="H104" s="65"/>
    </row>
    <row r="105" spans="1:12" s="79" customFormat="1" hidden="1">
      <c r="A105" s="24"/>
      <c r="B105" s="30"/>
      <c r="C105" s="31"/>
      <c r="D105" s="31"/>
      <c r="E105" s="31"/>
      <c r="F105" s="31"/>
      <c r="G105" s="31"/>
      <c r="H105" s="65"/>
    </row>
    <row r="106" spans="1:12" s="79" customFormat="1" ht="35.25" hidden="1" customHeight="1">
      <c r="A106" s="360" t="str">
        <f t="shared" ref="A106:C107" si="0">A3</f>
        <v>Engagement of Consultant for Information Security Gap Assessment of POWERGRID</v>
      </c>
      <c r="B106" s="360">
        <f t="shared" si="0"/>
        <v>0</v>
      </c>
      <c r="C106" s="360">
        <f t="shared" si="0"/>
        <v>0</v>
      </c>
      <c r="D106" s="360"/>
      <c r="E106" s="360"/>
      <c r="F106" s="360"/>
      <c r="G106" s="360">
        <f>G3</f>
        <v>0</v>
      </c>
      <c r="H106" s="65"/>
    </row>
    <row r="107" spans="1:12" s="79" customFormat="1" hidden="1">
      <c r="A107" s="361" t="str">
        <f t="shared" si="0"/>
        <v>(GUARANTEED DECLARATION )</v>
      </c>
      <c r="B107" s="361">
        <f t="shared" si="0"/>
        <v>0</v>
      </c>
      <c r="C107" s="361">
        <f t="shared" si="0"/>
        <v>0</v>
      </c>
      <c r="D107" s="361"/>
      <c r="E107" s="361"/>
      <c r="F107" s="361"/>
      <c r="G107" s="361">
        <f>G4</f>
        <v>0</v>
      </c>
      <c r="H107" s="65"/>
    </row>
    <row r="108" spans="1:12" s="79" customFormat="1" hidden="1">
      <c r="A108" s="25"/>
      <c r="B108" s="33"/>
      <c r="C108" s="33"/>
      <c r="D108" s="33"/>
      <c r="E108" s="33"/>
      <c r="F108" s="33"/>
      <c r="G108" s="33"/>
      <c r="H108" s="65"/>
    </row>
    <row r="109" spans="1:12" s="79" customFormat="1" hidden="1">
      <c r="A109" s="18" t="e">
        <f>A6</f>
        <v>#REF!</v>
      </c>
      <c r="B109" s="20"/>
      <c r="C109" s="20"/>
      <c r="D109" s="20"/>
      <c r="E109" s="20"/>
      <c r="F109" s="20"/>
      <c r="G109" s="23">
        <f t="shared" ref="G109:G114" si="1">G6</f>
        <v>0</v>
      </c>
      <c r="H109" s="65"/>
    </row>
    <row r="110" spans="1:12" s="79" customFormat="1" hidden="1">
      <c r="A110" s="362" t="e">
        <f>A7</f>
        <v>#REF!</v>
      </c>
      <c r="B110" s="362">
        <f t="shared" ref="B110:C114" si="2">B7</f>
        <v>0</v>
      </c>
      <c r="C110" s="362">
        <f t="shared" si="2"/>
        <v>0</v>
      </c>
      <c r="D110" s="253"/>
      <c r="E110" s="253"/>
      <c r="F110" s="253"/>
      <c r="G110" s="22">
        <f t="shared" si="1"/>
        <v>0</v>
      </c>
      <c r="H110" s="65"/>
    </row>
    <row r="111" spans="1:12" s="79" customFormat="1" hidden="1">
      <c r="A111" s="21" t="str">
        <f>A8</f>
        <v>Name     :</v>
      </c>
      <c r="B111" s="364" t="e">
        <f t="shared" si="2"/>
        <v>#REF!</v>
      </c>
      <c r="C111" s="364">
        <f t="shared" si="2"/>
        <v>0</v>
      </c>
      <c r="D111" s="251"/>
      <c r="E111" s="251"/>
      <c r="F111" s="251"/>
      <c r="G111" s="22">
        <f t="shared" si="1"/>
        <v>0</v>
      </c>
      <c r="H111" s="65"/>
    </row>
    <row r="112" spans="1:12" s="79" customFormat="1" hidden="1">
      <c r="A112" s="21" t="str">
        <f>A9</f>
        <v>Address :</v>
      </c>
      <c r="B112" s="364" t="e">
        <f t="shared" si="2"/>
        <v>#REF!</v>
      </c>
      <c r="C112" s="364">
        <f t="shared" si="2"/>
        <v>0</v>
      </c>
      <c r="D112" s="251"/>
      <c r="E112" s="251"/>
      <c r="F112" s="251"/>
      <c r="G112" s="22">
        <f t="shared" si="1"/>
        <v>0</v>
      </c>
      <c r="H112" s="65"/>
    </row>
    <row r="113" spans="1:35" s="79" customFormat="1" hidden="1">
      <c r="A113" s="105"/>
      <c r="B113" s="364" t="e">
        <f t="shared" si="2"/>
        <v>#REF!</v>
      </c>
      <c r="C113" s="364">
        <f t="shared" si="2"/>
        <v>0</v>
      </c>
      <c r="D113" s="251"/>
      <c r="E113" s="251"/>
      <c r="F113" s="251"/>
      <c r="G113" s="22">
        <f t="shared" si="1"/>
        <v>0</v>
      </c>
      <c r="H113" s="65"/>
    </row>
    <row r="114" spans="1:35" s="79" customFormat="1" hidden="1">
      <c r="A114" s="105"/>
      <c r="B114" s="364" t="e">
        <f t="shared" si="2"/>
        <v>#REF!</v>
      </c>
      <c r="C114" s="364">
        <f t="shared" si="2"/>
        <v>0</v>
      </c>
      <c r="D114" s="251"/>
      <c r="E114" s="251"/>
      <c r="F114" s="251"/>
      <c r="G114" s="22">
        <f t="shared" si="1"/>
        <v>0</v>
      </c>
      <c r="H114" s="65"/>
    </row>
    <row r="115" spans="1:35" s="79" customFormat="1" hidden="1">
      <c r="A115" s="104"/>
      <c r="B115" s="19"/>
      <c r="C115" s="19"/>
      <c r="D115" s="19"/>
      <c r="E115" s="19"/>
      <c r="F115" s="19"/>
      <c r="G115" s="19"/>
      <c r="H115" s="65"/>
    </row>
    <row r="116" spans="1:35" s="79" customFormat="1" ht="33.75" hidden="1" customHeight="1">
      <c r="A116" s="106" t="e">
        <f>#REF!</f>
        <v>#REF!</v>
      </c>
      <c r="B116" s="107" t="e">
        <f>#REF!</f>
        <v>#REF!</v>
      </c>
      <c r="C116" s="363" t="e">
        <f>#REF!</f>
        <v>#REF!</v>
      </c>
      <c r="D116" s="363"/>
      <c r="E116" s="363"/>
      <c r="F116" s="363"/>
      <c r="G116" s="363"/>
      <c r="H116" s="65"/>
      <c r="AE116" s="363"/>
      <c r="AF116" s="363"/>
      <c r="AH116" s="363"/>
      <c r="AI116" s="363"/>
    </row>
    <row r="117" spans="1:35" s="79" customFormat="1" hidden="1">
      <c r="A117" s="33" t="e">
        <f>#REF!</f>
        <v>#REF!</v>
      </c>
      <c r="B117" s="33" t="e">
        <f>#REF!</f>
        <v>#REF!</v>
      </c>
      <c r="C117" s="358" t="e">
        <f>#REF!</f>
        <v>#REF!</v>
      </c>
      <c r="D117" s="358"/>
      <c r="E117" s="358"/>
      <c r="F117" s="358"/>
      <c r="G117" s="358"/>
      <c r="H117" s="65"/>
      <c r="AE117" s="358"/>
      <c r="AF117" s="358"/>
      <c r="AH117" s="358"/>
      <c r="AI117" s="358"/>
    </row>
    <row r="118" spans="1:35" s="79" customFormat="1" hidden="1">
      <c r="A118" s="108" t="e">
        <f>#REF!</f>
        <v>#REF!</v>
      </c>
      <c r="B118" s="109" t="e">
        <f>#REF!</f>
        <v>#REF!</v>
      </c>
      <c r="C118" s="358"/>
      <c r="D118" s="358"/>
      <c r="E118" s="358"/>
      <c r="F118" s="358"/>
      <c r="G118" s="358"/>
      <c r="H118" s="65"/>
      <c r="AE118" s="358"/>
      <c r="AF118" s="358"/>
      <c r="AH118" s="358"/>
      <c r="AI118" s="358"/>
    </row>
    <row r="119" spans="1:35" s="79" customFormat="1" hidden="1">
      <c r="A119" s="110" t="e">
        <f>#REF!</f>
        <v>#REF!</v>
      </c>
      <c r="B119" s="111" t="e">
        <f>#REF!</f>
        <v>#REF!</v>
      </c>
      <c r="C119" s="356" t="e">
        <f>#REF!</f>
        <v>#REF!</v>
      </c>
      <c r="D119" s="356"/>
      <c r="E119" s="356"/>
      <c r="F119" s="356"/>
      <c r="G119" s="356"/>
      <c r="H119" s="67"/>
      <c r="AE119" s="256"/>
      <c r="AF119" s="256"/>
      <c r="AH119" s="256"/>
      <c r="AI119" s="256"/>
    </row>
    <row r="120" spans="1:35" s="79" customFormat="1" hidden="1">
      <c r="A120" s="110" t="e">
        <f>#REF!</f>
        <v>#REF!</v>
      </c>
      <c r="B120" s="111" t="e">
        <f>#REF!</f>
        <v>#REF!</v>
      </c>
      <c r="C120" s="356" t="e">
        <f>#REF!</f>
        <v>#REF!</v>
      </c>
      <c r="D120" s="356"/>
      <c r="E120" s="356"/>
      <c r="F120" s="356"/>
      <c r="G120" s="356"/>
      <c r="H120" s="67"/>
      <c r="AE120" s="112"/>
      <c r="AF120" s="112"/>
      <c r="AH120" s="256"/>
      <c r="AI120" s="112"/>
    </row>
    <row r="121" spans="1:35" s="79" customFormat="1" ht="20.100000000000001" hidden="1" customHeight="1">
      <c r="A121" s="113"/>
      <c r="B121" s="109" t="e">
        <f>#REF!</f>
        <v>#REF!</v>
      </c>
      <c r="C121" s="356" t="e">
        <f>#REF!</f>
        <v>#REF!</v>
      </c>
      <c r="D121" s="356"/>
      <c r="E121" s="356"/>
      <c r="F121" s="356"/>
      <c r="G121" s="356"/>
      <c r="H121" s="65"/>
      <c r="AE121" s="112"/>
      <c r="AF121" s="112"/>
      <c r="AH121" s="112"/>
      <c r="AI121" s="112"/>
    </row>
    <row r="122" spans="1:35" s="79" customFormat="1" hidden="1">
      <c r="A122" s="108" t="e">
        <f>#REF!</f>
        <v>#REF!</v>
      </c>
      <c r="B122" s="109" t="e">
        <f>#REF!</f>
        <v>#REF!</v>
      </c>
      <c r="C122" s="356"/>
      <c r="D122" s="356"/>
      <c r="E122" s="356"/>
      <c r="F122" s="356"/>
      <c r="G122" s="356"/>
      <c r="H122" s="65"/>
      <c r="AE122" s="356"/>
      <c r="AF122" s="356"/>
      <c r="AH122" s="356"/>
      <c r="AI122" s="356"/>
    </row>
    <row r="123" spans="1:35" s="79" customFormat="1" hidden="1">
      <c r="A123" s="114" t="e">
        <f>#REF!</f>
        <v>#REF!</v>
      </c>
      <c r="B123" s="109" t="e">
        <f>#REF!</f>
        <v>#REF!</v>
      </c>
      <c r="C123" s="356"/>
      <c r="D123" s="356"/>
      <c r="E123" s="356"/>
      <c r="F123" s="356"/>
      <c r="G123" s="356"/>
      <c r="H123" s="65"/>
      <c r="AE123" s="356"/>
      <c r="AF123" s="356"/>
      <c r="AH123" s="356"/>
      <c r="AI123" s="356"/>
    </row>
    <row r="124" spans="1:35" s="79" customFormat="1" hidden="1">
      <c r="A124" s="115" t="e">
        <f>#REF!</f>
        <v>#REF!</v>
      </c>
      <c r="B124" s="109" t="e">
        <f>#REF!</f>
        <v>#REF!</v>
      </c>
      <c r="C124" s="356"/>
      <c r="D124" s="356"/>
      <c r="E124" s="356"/>
      <c r="F124" s="356"/>
      <c r="G124" s="356"/>
      <c r="H124" s="65"/>
      <c r="AE124" s="356"/>
      <c r="AF124" s="356"/>
      <c r="AH124" s="356"/>
      <c r="AI124" s="356"/>
    </row>
    <row r="125" spans="1:35" s="79" customFormat="1" hidden="1">
      <c r="A125" s="110" t="e">
        <f>#REF!</f>
        <v>#REF!</v>
      </c>
      <c r="B125" s="111" t="e">
        <f>#REF!</f>
        <v>#REF!</v>
      </c>
      <c r="C125" s="356" t="e">
        <f>#REF!</f>
        <v>#REF!</v>
      </c>
      <c r="D125" s="356"/>
      <c r="E125" s="356"/>
      <c r="F125" s="356"/>
      <c r="G125" s="356"/>
      <c r="H125" s="67"/>
      <c r="AE125" s="112"/>
      <c r="AF125" s="112"/>
      <c r="AH125" s="256"/>
      <c r="AI125" s="112"/>
    </row>
    <row r="126" spans="1:35" s="79" customFormat="1" hidden="1">
      <c r="A126" s="110" t="e">
        <f>#REF!</f>
        <v>#REF!</v>
      </c>
      <c r="B126" s="111" t="e">
        <f>#REF!</f>
        <v>#REF!</v>
      </c>
      <c r="C126" s="356" t="e">
        <f>#REF!</f>
        <v>#REF!</v>
      </c>
      <c r="D126" s="356"/>
      <c r="E126" s="356"/>
      <c r="F126" s="356"/>
      <c r="G126" s="356"/>
      <c r="H126" s="67"/>
      <c r="AE126" s="112"/>
      <c r="AF126" s="112"/>
      <c r="AH126" s="256"/>
      <c r="AI126" s="112"/>
    </row>
    <row r="127" spans="1:35" s="79" customFormat="1" hidden="1">
      <c r="A127" s="110" t="e">
        <f>#REF!</f>
        <v>#REF!</v>
      </c>
      <c r="B127" s="111" t="e">
        <f>#REF!</f>
        <v>#REF!</v>
      </c>
      <c r="C127" s="356" t="e">
        <f>#REF!</f>
        <v>#REF!</v>
      </c>
      <c r="D127" s="356"/>
      <c r="E127" s="356"/>
      <c r="F127" s="356"/>
      <c r="G127" s="356"/>
      <c r="H127" s="67"/>
      <c r="AE127" s="112"/>
      <c r="AF127" s="112"/>
      <c r="AH127" s="256"/>
      <c r="AI127" s="112"/>
    </row>
    <row r="128" spans="1:35" s="79" customFormat="1" hidden="1">
      <c r="A128" s="110" t="e">
        <f>#REF!</f>
        <v>#REF!</v>
      </c>
      <c r="B128" s="111" t="e">
        <f>#REF!</f>
        <v>#REF!</v>
      </c>
      <c r="C128" s="356" t="e">
        <f>#REF!</f>
        <v>#REF!</v>
      </c>
      <c r="D128" s="356"/>
      <c r="E128" s="356"/>
      <c r="F128" s="356"/>
      <c r="G128" s="356"/>
      <c r="H128" s="67"/>
      <c r="AE128" s="112"/>
      <c r="AF128" s="112"/>
      <c r="AH128" s="256"/>
      <c r="AI128" s="112"/>
    </row>
    <row r="129" spans="1:35" s="79" customFormat="1" hidden="1">
      <c r="A129" s="110"/>
      <c r="B129" s="109" t="e">
        <f>#REF!</f>
        <v>#REF!</v>
      </c>
      <c r="C129" s="356" t="e">
        <f>#REF!</f>
        <v>#REF!</v>
      </c>
      <c r="D129" s="356"/>
      <c r="E129" s="356"/>
      <c r="F129" s="356"/>
      <c r="G129" s="356"/>
      <c r="H129" s="67"/>
      <c r="AE129" s="112"/>
      <c r="AF129" s="112"/>
      <c r="AH129" s="112"/>
      <c r="AI129" s="112"/>
    </row>
    <row r="130" spans="1:35" s="79" customFormat="1" ht="20.100000000000001" hidden="1" customHeight="1">
      <c r="A130" s="115" t="e">
        <f>#REF!</f>
        <v>#REF!</v>
      </c>
      <c r="B130" s="109" t="e">
        <f>#REF!</f>
        <v>#REF!</v>
      </c>
      <c r="C130" s="356"/>
      <c r="D130" s="356"/>
      <c r="E130" s="356"/>
      <c r="F130" s="356"/>
      <c r="G130" s="356"/>
      <c r="H130" s="67"/>
      <c r="AE130" s="112"/>
      <c r="AF130" s="112"/>
      <c r="AH130" s="112"/>
      <c r="AI130" s="112"/>
    </row>
    <row r="131" spans="1:35" s="79" customFormat="1" hidden="1">
      <c r="A131" s="110" t="e">
        <f>#REF!</f>
        <v>#REF!</v>
      </c>
      <c r="B131" s="111" t="e">
        <f>#REF!</f>
        <v>#REF!</v>
      </c>
      <c r="C131" s="356" t="e">
        <f>#REF!</f>
        <v>#REF!</v>
      </c>
      <c r="D131" s="356"/>
      <c r="E131" s="356"/>
      <c r="F131" s="356"/>
      <c r="G131" s="356"/>
      <c r="H131" s="67"/>
      <c r="AE131" s="112"/>
      <c r="AF131" s="112"/>
      <c r="AH131" s="256"/>
      <c r="AI131" s="112"/>
    </row>
    <row r="132" spans="1:35" s="79" customFormat="1" hidden="1">
      <c r="A132" s="110" t="e">
        <f>#REF!</f>
        <v>#REF!</v>
      </c>
      <c r="B132" s="111" t="e">
        <f>#REF!</f>
        <v>#REF!</v>
      </c>
      <c r="C132" s="356" t="e">
        <f>#REF!</f>
        <v>#REF!</v>
      </c>
      <c r="D132" s="356"/>
      <c r="E132" s="356"/>
      <c r="F132" s="356"/>
      <c r="G132" s="356"/>
      <c r="H132" s="67"/>
      <c r="AE132" s="112"/>
      <c r="AF132" s="112"/>
      <c r="AH132" s="256"/>
      <c r="AI132" s="112"/>
    </row>
    <row r="133" spans="1:35" s="79" customFormat="1" ht="20.100000000000001" hidden="1" customHeight="1">
      <c r="A133" s="110" t="e">
        <f>#REF!</f>
        <v>#REF!</v>
      </c>
      <c r="B133" s="111" t="e">
        <f>#REF!</f>
        <v>#REF!</v>
      </c>
      <c r="C133" s="356" t="e">
        <f>#REF!</f>
        <v>#REF!</v>
      </c>
      <c r="D133" s="356"/>
      <c r="E133" s="356"/>
      <c r="F133" s="356"/>
      <c r="G133" s="356"/>
      <c r="H133" s="67"/>
      <c r="AE133" s="112"/>
      <c r="AF133" s="112"/>
      <c r="AH133" s="256"/>
      <c r="AI133" s="112"/>
    </row>
    <row r="134" spans="1:35" s="79" customFormat="1" hidden="1">
      <c r="A134" s="110" t="e">
        <f>#REF!</f>
        <v>#REF!</v>
      </c>
      <c r="B134" s="111" t="e">
        <f>#REF!</f>
        <v>#REF!</v>
      </c>
      <c r="C134" s="356" t="e">
        <f>#REF!</f>
        <v>#REF!</v>
      </c>
      <c r="D134" s="356"/>
      <c r="E134" s="356"/>
      <c r="F134" s="356"/>
      <c r="G134" s="356"/>
      <c r="H134" s="67"/>
      <c r="AE134" s="112"/>
      <c r="AF134" s="112"/>
      <c r="AH134" s="256"/>
      <c r="AI134" s="112"/>
    </row>
    <row r="135" spans="1:35" s="80" customFormat="1" ht="20.100000000000001" hidden="1" customHeight="1">
      <c r="A135" s="116"/>
      <c r="B135" s="109" t="e">
        <f>#REF!</f>
        <v>#REF!</v>
      </c>
      <c r="C135" s="356" t="e">
        <f>#REF!</f>
        <v>#REF!</v>
      </c>
      <c r="D135" s="356"/>
      <c r="E135" s="356"/>
      <c r="F135" s="356"/>
      <c r="G135" s="356"/>
      <c r="H135" s="67"/>
      <c r="AE135" s="112"/>
      <c r="AF135" s="112"/>
      <c r="AH135" s="112"/>
      <c r="AI135" s="112"/>
    </row>
    <row r="136" spans="1:35" s="79" customFormat="1" ht="24" hidden="1" customHeight="1">
      <c r="A136" s="115" t="e">
        <f>#REF!</f>
        <v>#REF!</v>
      </c>
      <c r="B136" s="109" t="e">
        <f>#REF!</f>
        <v>#REF!</v>
      </c>
      <c r="C136" s="356"/>
      <c r="D136" s="356"/>
      <c r="E136" s="356"/>
      <c r="F136" s="356"/>
      <c r="G136" s="356"/>
      <c r="H136" s="67"/>
      <c r="AE136" s="112"/>
      <c r="AF136" s="112"/>
      <c r="AH136" s="112"/>
      <c r="AI136" s="112"/>
    </row>
    <row r="137" spans="1:35" s="79" customFormat="1" hidden="1">
      <c r="A137" s="110" t="e">
        <f>#REF!</f>
        <v>#REF!</v>
      </c>
      <c r="B137" s="111" t="e">
        <f>#REF!</f>
        <v>#REF!</v>
      </c>
      <c r="C137" s="356" t="e">
        <f>#REF!</f>
        <v>#REF!</v>
      </c>
      <c r="D137" s="356"/>
      <c r="E137" s="356"/>
      <c r="F137" s="356"/>
      <c r="G137" s="356"/>
      <c r="H137" s="67"/>
      <c r="AE137" s="112"/>
      <c r="AF137" s="112"/>
      <c r="AH137" s="256"/>
      <c r="AI137" s="112"/>
    </row>
    <row r="138" spans="1:35" s="79" customFormat="1" hidden="1">
      <c r="A138" s="110" t="e">
        <f>#REF!</f>
        <v>#REF!</v>
      </c>
      <c r="B138" s="111" t="e">
        <f>#REF!</f>
        <v>#REF!</v>
      </c>
      <c r="C138" s="356" t="e">
        <f>#REF!</f>
        <v>#REF!</v>
      </c>
      <c r="D138" s="356"/>
      <c r="E138" s="356"/>
      <c r="F138" s="356"/>
      <c r="G138" s="356"/>
      <c r="H138" s="67"/>
      <c r="AE138" s="112"/>
      <c r="AF138" s="112"/>
      <c r="AH138" s="256"/>
      <c r="AI138" s="112"/>
    </row>
    <row r="139" spans="1:35" s="79" customFormat="1" ht="33" hidden="1" customHeight="1">
      <c r="A139" s="110" t="e">
        <f>#REF!</f>
        <v>#REF!</v>
      </c>
      <c r="B139" s="111" t="e">
        <f>#REF!</f>
        <v>#REF!</v>
      </c>
      <c r="C139" s="356" t="e">
        <f>#REF!</f>
        <v>#REF!</v>
      </c>
      <c r="D139" s="356"/>
      <c r="E139" s="356"/>
      <c r="F139" s="356"/>
      <c r="G139" s="356"/>
      <c r="H139" s="67"/>
      <c r="AE139" s="112"/>
      <c r="AF139" s="112"/>
      <c r="AH139" s="256"/>
      <c r="AI139" s="112"/>
    </row>
    <row r="140" spans="1:35" s="80" customFormat="1" ht="20.100000000000001" hidden="1" customHeight="1">
      <c r="A140" s="110"/>
      <c r="B140" s="109" t="e">
        <f>#REF!</f>
        <v>#REF!</v>
      </c>
      <c r="C140" s="356" t="e">
        <f>#REF!</f>
        <v>#REF!</v>
      </c>
      <c r="D140" s="356"/>
      <c r="E140" s="356"/>
      <c r="F140" s="356"/>
      <c r="G140" s="356"/>
      <c r="H140" s="67"/>
      <c r="AE140" s="112"/>
      <c r="AF140" s="112"/>
      <c r="AH140" s="112"/>
      <c r="AI140" s="112"/>
    </row>
    <row r="141" spans="1:35" s="79" customFormat="1" ht="20.100000000000001" hidden="1" customHeight="1">
      <c r="A141" s="115" t="e">
        <f>#REF!</f>
        <v>#REF!</v>
      </c>
      <c r="B141" s="109" t="e">
        <f>#REF!</f>
        <v>#REF!</v>
      </c>
      <c r="C141" s="356"/>
      <c r="D141" s="356"/>
      <c r="E141" s="356"/>
      <c r="F141" s="356"/>
      <c r="G141" s="356"/>
      <c r="H141" s="67"/>
      <c r="AE141" s="112"/>
      <c r="AF141" s="112"/>
      <c r="AH141" s="112"/>
      <c r="AI141" s="112"/>
    </row>
    <row r="142" spans="1:35" s="79" customFormat="1" hidden="1">
      <c r="A142" s="110" t="e">
        <f>#REF!</f>
        <v>#REF!</v>
      </c>
      <c r="B142" s="111" t="e">
        <f>#REF!</f>
        <v>#REF!</v>
      </c>
      <c r="C142" s="356" t="e">
        <f>#REF!</f>
        <v>#REF!</v>
      </c>
      <c r="D142" s="356"/>
      <c r="E142" s="356"/>
      <c r="F142" s="356"/>
      <c r="G142" s="356"/>
      <c r="H142" s="67"/>
      <c r="AE142" s="112"/>
      <c r="AF142" s="112"/>
      <c r="AH142" s="256"/>
      <c r="AI142" s="112"/>
    </row>
    <row r="143" spans="1:35" s="79" customFormat="1" hidden="1">
      <c r="A143" s="110" t="e">
        <f>#REF!</f>
        <v>#REF!</v>
      </c>
      <c r="B143" s="111" t="e">
        <f>#REF!</f>
        <v>#REF!</v>
      </c>
      <c r="C143" s="356" t="e">
        <f>#REF!</f>
        <v>#REF!</v>
      </c>
      <c r="D143" s="356"/>
      <c r="E143" s="356"/>
      <c r="F143" s="356"/>
      <c r="G143" s="356"/>
      <c r="H143" s="67"/>
      <c r="AE143" s="112"/>
      <c r="AF143" s="112"/>
      <c r="AH143" s="256"/>
      <c r="AI143" s="112"/>
    </row>
    <row r="144" spans="1:35" s="79" customFormat="1" hidden="1">
      <c r="A144" s="110" t="e">
        <f>#REF!</f>
        <v>#REF!</v>
      </c>
      <c r="B144" s="111" t="e">
        <f>#REF!</f>
        <v>#REF!</v>
      </c>
      <c r="C144" s="356" t="e">
        <f>#REF!</f>
        <v>#REF!</v>
      </c>
      <c r="D144" s="356"/>
      <c r="E144" s="356"/>
      <c r="F144" s="356"/>
      <c r="G144" s="356"/>
      <c r="H144" s="67"/>
      <c r="AE144" s="112"/>
      <c r="AF144" s="112"/>
      <c r="AH144" s="256"/>
      <c r="AI144" s="112"/>
    </row>
    <row r="145" spans="1:35" s="79" customFormat="1" hidden="1">
      <c r="A145" s="110"/>
      <c r="B145" s="109" t="e">
        <f>#REF!</f>
        <v>#REF!</v>
      </c>
      <c r="C145" s="356" t="e">
        <f>#REF!</f>
        <v>#REF!</v>
      </c>
      <c r="D145" s="356"/>
      <c r="E145" s="356"/>
      <c r="F145" s="356"/>
      <c r="G145" s="356"/>
      <c r="H145" s="67"/>
      <c r="AE145" s="112"/>
      <c r="AF145" s="112"/>
      <c r="AH145" s="112"/>
      <c r="AI145" s="112"/>
    </row>
    <row r="146" spans="1:35" s="79" customFormat="1" ht="20.100000000000001" hidden="1" customHeight="1">
      <c r="A146" s="115" t="e">
        <f>#REF!</f>
        <v>#REF!</v>
      </c>
      <c r="B146" s="109" t="e">
        <f>#REF!</f>
        <v>#REF!</v>
      </c>
      <c r="C146" s="356"/>
      <c r="D146" s="356"/>
      <c r="E146" s="356"/>
      <c r="F146" s="356"/>
      <c r="G146" s="356"/>
      <c r="H146" s="67"/>
      <c r="AE146" s="112"/>
      <c r="AF146" s="112"/>
      <c r="AH146" s="112"/>
      <c r="AI146" s="112"/>
    </row>
    <row r="147" spans="1:35" s="79" customFormat="1" hidden="1">
      <c r="A147" s="110" t="e">
        <f>#REF!</f>
        <v>#REF!</v>
      </c>
      <c r="B147" s="111" t="e">
        <f>#REF!</f>
        <v>#REF!</v>
      </c>
      <c r="C147" s="356" t="e">
        <f>#REF!</f>
        <v>#REF!</v>
      </c>
      <c r="D147" s="356"/>
      <c r="E147" s="356"/>
      <c r="F147" s="356"/>
      <c r="G147" s="356"/>
      <c r="H147" s="67"/>
      <c r="AE147" s="112"/>
      <c r="AF147" s="112"/>
      <c r="AH147" s="256"/>
      <c r="AI147" s="112"/>
    </row>
    <row r="148" spans="1:35" s="79" customFormat="1" hidden="1">
      <c r="A148" s="110" t="e">
        <f>#REF!</f>
        <v>#REF!</v>
      </c>
      <c r="B148" s="111" t="e">
        <f>#REF!</f>
        <v>#REF!</v>
      </c>
      <c r="C148" s="356" t="e">
        <f>#REF!</f>
        <v>#REF!</v>
      </c>
      <c r="D148" s="356"/>
      <c r="E148" s="356"/>
      <c r="F148" s="356"/>
      <c r="G148" s="356"/>
      <c r="H148" s="67"/>
      <c r="AE148" s="112"/>
      <c r="AF148" s="112"/>
      <c r="AH148" s="256"/>
      <c r="AI148" s="112"/>
    </row>
    <row r="149" spans="1:35" s="79" customFormat="1" hidden="1">
      <c r="A149" s="110" t="e">
        <f>#REF!</f>
        <v>#REF!</v>
      </c>
      <c r="B149" s="111" t="e">
        <f>#REF!</f>
        <v>#REF!</v>
      </c>
      <c r="C149" s="356" t="e">
        <f>#REF!</f>
        <v>#REF!</v>
      </c>
      <c r="D149" s="356"/>
      <c r="E149" s="356"/>
      <c r="F149" s="356"/>
      <c r="G149" s="356"/>
      <c r="H149" s="67"/>
      <c r="AE149" s="112"/>
      <c r="AF149" s="112"/>
      <c r="AH149" s="256"/>
      <c r="AI149" s="112"/>
    </row>
    <row r="150" spans="1:35" s="79" customFormat="1" hidden="1">
      <c r="A150" s="110" t="e">
        <f>#REF!</f>
        <v>#REF!</v>
      </c>
      <c r="B150" s="111" t="e">
        <f>#REF!</f>
        <v>#REF!</v>
      </c>
      <c r="C150" s="356" t="e">
        <f>#REF!</f>
        <v>#REF!</v>
      </c>
      <c r="D150" s="356"/>
      <c r="E150" s="356"/>
      <c r="F150" s="356"/>
      <c r="G150" s="356"/>
      <c r="H150" s="67"/>
      <c r="AE150" s="112"/>
      <c r="AF150" s="112"/>
      <c r="AH150" s="256"/>
      <c r="AI150" s="112"/>
    </row>
    <row r="151" spans="1:35" s="80" customFormat="1" ht="20.100000000000001" hidden="1" customHeight="1">
      <c r="A151" s="110"/>
      <c r="B151" s="109" t="e">
        <f>#REF!</f>
        <v>#REF!</v>
      </c>
      <c r="C151" s="356" t="e">
        <f>#REF!</f>
        <v>#REF!</v>
      </c>
      <c r="D151" s="356"/>
      <c r="E151" s="356"/>
      <c r="F151" s="356"/>
      <c r="G151" s="356"/>
      <c r="H151" s="67"/>
      <c r="AE151" s="112"/>
      <c r="AF151" s="112"/>
      <c r="AH151" s="112"/>
      <c r="AI151" s="112"/>
    </row>
    <row r="152" spans="1:35" s="79" customFormat="1" ht="20.100000000000001" hidden="1" customHeight="1">
      <c r="A152" s="117"/>
      <c r="B152" s="109" t="e">
        <f>#REF!</f>
        <v>#REF!</v>
      </c>
      <c r="C152" s="356" t="e">
        <f>#REF!</f>
        <v>#REF!</v>
      </c>
      <c r="D152" s="356"/>
      <c r="E152" s="356"/>
      <c r="F152" s="356"/>
      <c r="G152" s="356"/>
      <c r="H152" s="67"/>
      <c r="AE152" s="112"/>
      <c r="AF152" s="112"/>
      <c r="AH152" s="112"/>
      <c r="AI152" s="112"/>
    </row>
    <row r="153" spans="1:35" s="79" customFormat="1" hidden="1">
      <c r="A153" s="117"/>
      <c r="B153" s="109"/>
      <c r="C153" s="356"/>
      <c r="D153" s="356"/>
      <c r="E153" s="356"/>
      <c r="F153" s="356"/>
      <c r="G153" s="356"/>
      <c r="H153" s="67"/>
      <c r="AE153" s="112"/>
      <c r="AF153" s="112"/>
      <c r="AH153" s="112"/>
      <c r="AI153" s="112"/>
    </row>
    <row r="154" spans="1:35" s="79" customFormat="1" ht="20.100000000000001" hidden="1" customHeight="1">
      <c r="A154" s="114" t="e">
        <f>#REF!</f>
        <v>#REF!</v>
      </c>
      <c r="B154" s="109" t="e">
        <f>#REF!</f>
        <v>#REF!</v>
      </c>
      <c r="C154" s="356"/>
      <c r="D154" s="356"/>
      <c r="E154" s="356"/>
      <c r="F154" s="356"/>
      <c r="G154" s="356"/>
      <c r="H154" s="67"/>
      <c r="AE154" s="112"/>
      <c r="AF154" s="112"/>
      <c r="AH154" s="112"/>
      <c r="AI154" s="112"/>
    </row>
    <row r="155" spans="1:35" s="79" customFormat="1" ht="30" hidden="1" customHeight="1">
      <c r="A155" s="115" t="e">
        <f>#REF!</f>
        <v>#REF!</v>
      </c>
      <c r="B155" s="109" t="e">
        <f>#REF!</f>
        <v>#REF!</v>
      </c>
      <c r="C155" s="356"/>
      <c r="D155" s="356"/>
      <c r="E155" s="356"/>
      <c r="F155" s="356"/>
      <c r="G155" s="356"/>
      <c r="H155" s="67"/>
      <c r="AE155" s="112"/>
      <c r="AF155" s="112"/>
      <c r="AH155" s="112"/>
      <c r="AI155" s="112"/>
    </row>
    <row r="156" spans="1:35" s="79" customFormat="1" hidden="1">
      <c r="A156" s="110" t="e">
        <f>#REF!</f>
        <v>#REF!</v>
      </c>
      <c r="B156" s="111" t="e">
        <f>#REF!</f>
        <v>#REF!</v>
      </c>
      <c r="C156" s="356" t="e">
        <f>#REF!</f>
        <v>#REF!</v>
      </c>
      <c r="D156" s="356"/>
      <c r="E156" s="356"/>
      <c r="F156" s="356"/>
      <c r="G156" s="356"/>
      <c r="H156" s="67"/>
      <c r="AE156" s="112"/>
      <c r="AF156" s="112"/>
      <c r="AH156" s="256"/>
      <c r="AI156" s="112"/>
    </row>
    <row r="157" spans="1:35" s="79" customFormat="1" hidden="1">
      <c r="A157" s="110" t="e">
        <f>#REF!</f>
        <v>#REF!</v>
      </c>
      <c r="B157" s="111" t="e">
        <f>#REF!</f>
        <v>#REF!</v>
      </c>
      <c r="C157" s="356" t="e">
        <f>#REF!</f>
        <v>#REF!</v>
      </c>
      <c r="D157" s="356"/>
      <c r="E157" s="356"/>
      <c r="F157" s="356"/>
      <c r="G157" s="356"/>
      <c r="H157" s="67"/>
      <c r="AE157" s="112"/>
      <c r="AF157" s="112"/>
      <c r="AH157" s="256"/>
      <c r="AI157" s="112"/>
    </row>
    <row r="158" spans="1:35" s="79" customFormat="1" hidden="1">
      <c r="A158" s="110" t="e">
        <f>#REF!</f>
        <v>#REF!</v>
      </c>
      <c r="B158" s="111" t="e">
        <f>#REF!</f>
        <v>#REF!</v>
      </c>
      <c r="C158" s="356" t="e">
        <f>#REF!</f>
        <v>#REF!</v>
      </c>
      <c r="D158" s="356"/>
      <c r="E158" s="356"/>
      <c r="F158" s="356"/>
      <c r="G158" s="356"/>
      <c r="H158" s="67"/>
      <c r="AE158" s="112"/>
      <c r="AF158" s="112"/>
      <c r="AH158" s="256"/>
      <c r="AI158" s="112"/>
    </row>
    <row r="159" spans="1:35" s="79" customFormat="1" ht="20.100000000000001" hidden="1" customHeight="1">
      <c r="A159" s="118"/>
      <c r="B159" s="109" t="e">
        <f>#REF!</f>
        <v>#REF!</v>
      </c>
      <c r="C159" s="356" t="e">
        <f>#REF!</f>
        <v>#REF!</v>
      </c>
      <c r="D159" s="356"/>
      <c r="E159" s="356"/>
      <c r="F159" s="356"/>
      <c r="G159" s="356"/>
      <c r="H159" s="67"/>
      <c r="AE159" s="112"/>
      <c r="AF159" s="112"/>
      <c r="AH159" s="112"/>
      <c r="AI159" s="112"/>
    </row>
    <row r="160" spans="1:35" s="79" customFormat="1" ht="20.100000000000001" hidden="1" customHeight="1">
      <c r="A160" s="117"/>
      <c r="B160" s="109" t="e">
        <f>#REF!</f>
        <v>#REF!</v>
      </c>
      <c r="C160" s="356" t="e">
        <f>#REF!</f>
        <v>#REF!</v>
      </c>
      <c r="D160" s="356"/>
      <c r="E160" s="356"/>
      <c r="F160" s="356"/>
      <c r="G160" s="356"/>
      <c r="H160" s="67"/>
      <c r="AE160" s="112"/>
      <c r="AF160" s="112"/>
      <c r="AH160" s="112"/>
      <c r="AI160" s="112"/>
    </row>
    <row r="161" spans="1:35" s="79" customFormat="1" ht="20.100000000000001" hidden="1" customHeight="1">
      <c r="A161" s="108" t="e">
        <f>#REF!</f>
        <v>#REF!</v>
      </c>
      <c r="B161" s="109" t="e">
        <f>#REF!</f>
        <v>#REF!</v>
      </c>
      <c r="C161" s="356"/>
      <c r="D161" s="356"/>
      <c r="E161" s="356"/>
      <c r="F161" s="356"/>
      <c r="G161" s="356"/>
      <c r="H161" s="67"/>
      <c r="AE161" s="112"/>
      <c r="AF161" s="112"/>
      <c r="AH161" s="112"/>
      <c r="AI161" s="112"/>
    </row>
    <row r="162" spans="1:35" s="79" customFormat="1" ht="30" hidden="1" customHeight="1">
      <c r="A162" s="114" t="e">
        <f>#REF!</f>
        <v>#REF!</v>
      </c>
      <c r="B162" s="109" t="e">
        <f>#REF!</f>
        <v>#REF!</v>
      </c>
      <c r="C162" s="356"/>
      <c r="D162" s="356"/>
      <c r="E162" s="356"/>
      <c r="F162" s="356"/>
      <c r="G162" s="356"/>
      <c r="H162" s="67"/>
      <c r="AE162" s="112"/>
      <c r="AF162" s="112"/>
      <c r="AH162" s="112"/>
      <c r="AI162" s="112"/>
    </row>
    <row r="163" spans="1:35" s="79" customFormat="1" ht="20.100000000000001" hidden="1" customHeight="1">
      <c r="A163" s="110" t="e">
        <f>#REF!</f>
        <v>#REF!</v>
      </c>
      <c r="B163" s="111" t="e">
        <f>#REF!</f>
        <v>#REF!</v>
      </c>
      <c r="C163" s="356" t="e">
        <f>#REF!</f>
        <v>#REF!</v>
      </c>
      <c r="D163" s="356"/>
      <c r="E163" s="356"/>
      <c r="F163" s="356"/>
      <c r="G163" s="356"/>
      <c r="H163" s="67"/>
      <c r="AE163" s="112"/>
      <c r="AF163" s="112"/>
      <c r="AH163" s="256"/>
      <c r="AI163" s="112"/>
    </row>
    <row r="164" spans="1:35" s="79" customFormat="1" ht="20.100000000000001" hidden="1" customHeight="1">
      <c r="A164" s="110" t="e">
        <f>#REF!</f>
        <v>#REF!</v>
      </c>
      <c r="B164" s="111" t="e">
        <f>#REF!</f>
        <v>#REF!</v>
      </c>
      <c r="C164" s="356" t="e">
        <f>#REF!</f>
        <v>#REF!</v>
      </c>
      <c r="D164" s="356"/>
      <c r="E164" s="356"/>
      <c r="F164" s="356"/>
      <c r="G164" s="356"/>
      <c r="H164" s="67"/>
      <c r="AE164" s="112"/>
      <c r="AF164" s="112"/>
      <c r="AH164" s="256"/>
      <c r="AI164" s="112"/>
    </row>
    <row r="165" spans="1:35" s="79" customFormat="1" ht="20.100000000000001" hidden="1" customHeight="1">
      <c r="A165" s="110" t="e">
        <f>#REF!</f>
        <v>#REF!</v>
      </c>
      <c r="B165" s="111" t="e">
        <f>#REF!</f>
        <v>#REF!</v>
      </c>
      <c r="C165" s="356" t="e">
        <f>#REF!</f>
        <v>#REF!</v>
      </c>
      <c r="D165" s="356"/>
      <c r="E165" s="356"/>
      <c r="F165" s="356"/>
      <c r="G165" s="356"/>
      <c r="H165" s="67"/>
      <c r="AE165" s="112"/>
      <c r="AF165" s="112"/>
      <c r="AH165" s="256"/>
      <c r="AI165" s="112"/>
    </row>
    <row r="166" spans="1:35" s="79" customFormat="1" ht="20.100000000000001" hidden="1" customHeight="1">
      <c r="A166" s="110" t="e">
        <f>#REF!</f>
        <v>#REF!</v>
      </c>
      <c r="B166" s="111" t="e">
        <f>#REF!</f>
        <v>#REF!</v>
      </c>
      <c r="C166" s="356" t="e">
        <f>#REF!</f>
        <v>#REF!</v>
      </c>
      <c r="D166" s="356"/>
      <c r="E166" s="356"/>
      <c r="F166" s="356"/>
      <c r="G166" s="356"/>
      <c r="H166" s="67"/>
      <c r="AE166" s="112"/>
      <c r="AF166" s="112"/>
      <c r="AH166" s="256"/>
      <c r="AI166" s="112"/>
    </row>
    <row r="167" spans="1:35" s="79" customFormat="1" ht="20.100000000000001" hidden="1" customHeight="1">
      <c r="A167" s="110" t="e">
        <f>#REF!</f>
        <v>#REF!</v>
      </c>
      <c r="B167" s="111" t="e">
        <f>#REF!</f>
        <v>#REF!</v>
      </c>
      <c r="C167" s="356" t="e">
        <f>#REF!</f>
        <v>#REF!</v>
      </c>
      <c r="D167" s="356"/>
      <c r="E167" s="356"/>
      <c r="F167" s="356"/>
      <c r="G167" s="356"/>
      <c r="H167" s="67"/>
      <c r="AE167" s="112"/>
      <c r="AF167" s="112"/>
      <c r="AH167" s="256"/>
      <c r="AI167" s="112"/>
    </row>
    <row r="168" spans="1:35" s="79" customFormat="1" ht="20.100000000000001" hidden="1" customHeight="1">
      <c r="A168" s="113"/>
      <c r="B168" s="109" t="e">
        <f>#REF!</f>
        <v>#REF!</v>
      </c>
      <c r="C168" s="356" t="e">
        <f>#REF!</f>
        <v>#REF!</v>
      </c>
      <c r="D168" s="356"/>
      <c r="E168" s="356"/>
      <c r="F168" s="356"/>
      <c r="G168" s="356"/>
      <c r="H168" s="67"/>
      <c r="AE168" s="112"/>
      <c r="AF168" s="112"/>
      <c r="AH168" s="112"/>
      <c r="AI168" s="112"/>
    </row>
    <row r="169" spans="1:35" s="79" customFormat="1" ht="20.100000000000001" hidden="1" customHeight="1">
      <c r="A169" s="114" t="e">
        <f>#REF!</f>
        <v>#REF!</v>
      </c>
      <c r="B169" s="109" t="e">
        <f>#REF!</f>
        <v>#REF!</v>
      </c>
      <c r="C169" s="356"/>
      <c r="D169" s="356"/>
      <c r="E169" s="356"/>
      <c r="F169" s="356"/>
      <c r="G169" s="356"/>
      <c r="H169" s="67"/>
      <c r="AE169" s="112"/>
      <c r="AF169" s="112"/>
      <c r="AH169" s="112"/>
      <c r="AI169" s="112"/>
    </row>
    <row r="170" spans="1:35" s="79" customFormat="1" ht="20.100000000000001" hidden="1" customHeight="1">
      <c r="A170" s="110" t="e">
        <f>#REF!</f>
        <v>#REF!</v>
      </c>
      <c r="B170" s="119" t="e">
        <f>#REF!</f>
        <v>#REF!</v>
      </c>
      <c r="C170" s="356" t="e">
        <f>#REF!</f>
        <v>#REF!</v>
      </c>
      <c r="D170" s="356"/>
      <c r="E170" s="356"/>
      <c r="F170" s="356"/>
      <c r="G170" s="356"/>
      <c r="H170" s="67"/>
      <c r="AE170" s="112"/>
      <c r="AF170" s="112"/>
      <c r="AH170" s="256"/>
      <c r="AI170" s="112"/>
    </row>
    <row r="171" spans="1:35" s="79" customFormat="1" ht="20.100000000000001" hidden="1" customHeight="1">
      <c r="A171" s="110" t="e">
        <f>#REF!</f>
        <v>#REF!</v>
      </c>
      <c r="B171" s="119" t="e">
        <f>#REF!</f>
        <v>#REF!</v>
      </c>
      <c r="C171" s="356" t="e">
        <f>#REF!</f>
        <v>#REF!</v>
      </c>
      <c r="D171" s="356"/>
      <c r="E171" s="356"/>
      <c r="F171" s="356"/>
      <c r="G171" s="356"/>
      <c r="H171" s="67"/>
      <c r="AE171" s="112"/>
      <c r="AF171" s="112"/>
      <c r="AH171" s="256"/>
      <c r="AI171" s="112"/>
    </row>
    <row r="172" spans="1:35" s="79" customFormat="1" ht="20.100000000000001" hidden="1" customHeight="1">
      <c r="A172" s="110" t="e">
        <f>#REF!</f>
        <v>#REF!</v>
      </c>
      <c r="B172" s="119" t="e">
        <f>#REF!</f>
        <v>#REF!</v>
      </c>
      <c r="C172" s="356" t="e">
        <f>#REF!</f>
        <v>#REF!</v>
      </c>
      <c r="D172" s="356"/>
      <c r="E172" s="356"/>
      <c r="F172" s="356"/>
      <c r="G172" s="356"/>
      <c r="H172" s="67"/>
      <c r="AE172" s="112"/>
      <c r="AF172" s="112"/>
      <c r="AH172" s="256"/>
      <c r="AI172" s="112"/>
    </row>
    <row r="173" spans="1:35" s="79" customFormat="1" ht="20.100000000000001" hidden="1" customHeight="1">
      <c r="A173" s="110" t="e">
        <f>#REF!</f>
        <v>#REF!</v>
      </c>
      <c r="B173" s="119" t="e">
        <f>#REF!</f>
        <v>#REF!</v>
      </c>
      <c r="C173" s="356" t="e">
        <f>#REF!</f>
        <v>#REF!</v>
      </c>
      <c r="D173" s="356"/>
      <c r="E173" s="356"/>
      <c r="F173" s="356"/>
      <c r="G173" s="356"/>
      <c r="H173" s="67"/>
      <c r="AE173" s="112"/>
      <c r="AF173" s="112"/>
      <c r="AH173" s="256"/>
      <c r="AI173" s="112"/>
    </row>
    <row r="174" spans="1:35" s="79" customFormat="1" ht="20.100000000000001" hidden="1" customHeight="1">
      <c r="A174" s="110" t="e">
        <f>#REF!</f>
        <v>#REF!</v>
      </c>
      <c r="B174" s="119" t="e">
        <f>#REF!</f>
        <v>#REF!</v>
      </c>
      <c r="C174" s="356" t="e">
        <f>#REF!</f>
        <v>#REF!</v>
      </c>
      <c r="D174" s="356"/>
      <c r="E174" s="356"/>
      <c r="F174" s="356"/>
      <c r="G174" s="356"/>
      <c r="H174" s="67"/>
      <c r="AE174" s="112"/>
      <c r="AF174" s="112"/>
      <c r="AH174" s="256"/>
      <c r="AI174" s="112"/>
    </row>
    <row r="175" spans="1:35" s="79" customFormat="1" ht="20.100000000000001" hidden="1" customHeight="1">
      <c r="A175" s="110" t="e">
        <f>#REF!</f>
        <v>#REF!</v>
      </c>
      <c r="B175" s="119" t="e">
        <f>#REF!</f>
        <v>#REF!</v>
      </c>
      <c r="C175" s="356" t="e">
        <f>#REF!</f>
        <v>#REF!</v>
      </c>
      <c r="D175" s="356"/>
      <c r="E175" s="356"/>
      <c r="F175" s="356"/>
      <c r="G175" s="356"/>
      <c r="H175" s="67"/>
      <c r="AE175" s="112"/>
      <c r="AF175" s="112"/>
      <c r="AH175" s="256"/>
      <c r="AI175" s="112"/>
    </row>
    <row r="176" spans="1:35" s="79" customFormat="1" ht="20.100000000000001" hidden="1" customHeight="1">
      <c r="A176" s="120"/>
      <c r="B176" s="109" t="e">
        <f>#REF!</f>
        <v>#REF!</v>
      </c>
      <c r="C176" s="356" t="e">
        <f>#REF!</f>
        <v>#REF!</v>
      </c>
      <c r="D176" s="356"/>
      <c r="E176" s="356"/>
      <c r="F176" s="356"/>
      <c r="G176" s="356"/>
      <c r="H176" s="67"/>
      <c r="AE176" s="112"/>
      <c r="AF176" s="112"/>
      <c r="AH176" s="112"/>
      <c r="AI176" s="112"/>
    </row>
    <row r="177" spans="1:35" s="79" customFormat="1" ht="35.25" hidden="1" customHeight="1">
      <c r="A177" s="114" t="e">
        <f>#REF!</f>
        <v>#REF!</v>
      </c>
      <c r="B177" s="109" t="e">
        <f>#REF!</f>
        <v>#REF!</v>
      </c>
      <c r="C177" s="356"/>
      <c r="D177" s="356"/>
      <c r="E177" s="356"/>
      <c r="F177" s="356"/>
      <c r="G177" s="356"/>
      <c r="H177" s="67"/>
      <c r="AE177" s="112"/>
      <c r="AF177" s="112"/>
      <c r="AH177" s="112"/>
      <c r="AI177" s="112"/>
    </row>
    <row r="178" spans="1:35" s="79" customFormat="1" ht="19.5" hidden="1" customHeight="1">
      <c r="A178" s="110" t="e">
        <f>#REF!</f>
        <v>#REF!</v>
      </c>
      <c r="B178" s="119" t="e">
        <f>#REF!</f>
        <v>#REF!</v>
      </c>
      <c r="C178" s="356" t="e">
        <f>#REF!</f>
        <v>#REF!</v>
      </c>
      <c r="D178" s="356"/>
      <c r="E178" s="356"/>
      <c r="F178" s="356"/>
      <c r="G178" s="356"/>
      <c r="H178" s="67"/>
      <c r="AE178" s="112"/>
      <c r="AF178" s="112"/>
      <c r="AH178" s="256"/>
      <c r="AI178" s="112"/>
    </row>
    <row r="179" spans="1:35" s="79" customFormat="1" ht="19.5" hidden="1" customHeight="1">
      <c r="A179" s="110" t="e">
        <f>#REF!</f>
        <v>#REF!</v>
      </c>
      <c r="B179" s="119" t="e">
        <f>#REF!</f>
        <v>#REF!</v>
      </c>
      <c r="C179" s="356" t="e">
        <f>#REF!</f>
        <v>#REF!</v>
      </c>
      <c r="D179" s="356"/>
      <c r="E179" s="356"/>
      <c r="F179" s="356"/>
      <c r="G179" s="356"/>
      <c r="H179" s="67"/>
      <c r="AE179" s="112"/>
      <c r="AF179" s="112"/>
      <c r="AH179" s="256"/>
      <c r="AI179" s="112"/>
    </row>
    <row r="180" spans="1:35" s="79" customFormat="1" ht="19.5" hidden="1" customHeight="1">
      <c r="A180" s="110" t="e">
        <f>#REF!</f>
        <v>#REF!</v>
      </c>
      <c r="B180" s="119" t="e">
        <f>#REF!</f>
        <v>#REF!</v>
      </c>
      <c r="C180" s="356" t="e">
        <f>#REF!</f>
        <v>#REF!</v>
      </c>
      <c r="D180" s="356"/>
      <c r="E180" s="356"/>
      <c r="F180" s="356"/>
      <c r="G180" s="356"/>
      <c r="H180" s="67"/>
      <c r="AE180" s="112"/>
      <c r="AF180" s="112"/>
      <c r="AH180" s="256"/>
      <c r="AI180" s="112"/>
    </row>
    <row r="181" spans="1:35" s="79" customFormat="1" ht="19.5" hidden="1" customHeight="1">
      <c r="A181" s="110" t="e">
        <f>#REF!</f>
        <v>#REF!</v>
      </c>
      <c r="B181" s="119" t="e">
        <f>#REF!</f>
        <v>#REF!</v>
      </c>
      <c r="C181" s="356" t="e">
        <f>#REF!</f>
        <v>#REF!</v>
      </c>
      <c r="D181" s="356"/>
      <c r="E181" s="356"/>
      <c r="F181" s="356"/>
      <c r="G181" s="356"/>
      <c r="H181" s="67"/>
      <c r="AE181" s="112"/>
      <c r="AF181" s="112"/>
      <c r="AH181" s="256"/>
      <c r="AI181" s="112"/>
    </row>
    <row r="182" spans="1:35" s="79" customFormat="1" ht="33" hidden="1" customHeight="1">
      <c r="A182" s="110" t="e">
        <f>#REF!</f>
        <v>#REF!</v>
      </c>
      <c r="B182" s="119" t="e">
        <f>#REF!</f>
        <v>#REF!</v>
      </c>
      <c r="C182" s="356" t="e">
        <f>#REF!</f>
        <v>#REF!</v>
      </c>
      <c r="D182" s="356"/>
      <c r="E182" s="356"/>
      <c r="F182" s="356"/>
      <c r="G182" s="356"/>
      <c r="H182" s="67"/>
      <c r="AE182" s="112"/>
      <c r="AF182" s="112"/>
      <c r="AH182" s="256"/>
      <c r="AI182" s="112"/>
    </row>
    <row r="183" spans="1:35" s="79" customFormat="1" ht="19.5" hidden="1" customHeight="1">
      <c r="A183" s="110" t="e">
        <f>#REF!</f>
        <v>#REF!</v>
      </c>
      <c r="B183" s="119" t="e">
        <f>#REF!</f>
        <v>#REF!</v>
      </c>
      <c r="C183" s="356" t="e">
        <f>#REF!</f>
        <v>#REF!</v>
      </c>
      <c r="D183" s="356"/>
      <c r="E183" s="356"/>
      <c r="F183" s="356"/>
      <c r="G183" s="356"/>
      <c r="H183" s="67"/>
      <c r="AE183" s="112"/>
      <c r="AF183" s="112"/>
      <c r="AH183" s="256"/>
      <c r="AI183" s="112"/>
    </row>
    <row r="184" spans="1:35" s="79" customFormat="1" ht="19.5" hidden="1" customHeight="1">
      <c r="A184" s="110" t="e">
        <f>#REF!</f>
        <v>#REF!</v>
      </c>
      <c r="B184" s="119" t="e">
        <f>#REF!</f>
        <v>#REF!</v>
      </c>
      <c r="C184" s="356" t="e">
        <f>#REF!</f>
        <v>#REF!</v>
      </c>
      <c r="D184" s="356"/>
      <c r="E184" s="356"/>
      <c r="F184" s="356"/>
      <c r="G184" s="356"/>
      <c r="H184" s="67"/>
      <c r="AE184" s="112"/>
      <c r="AF184" s="112"/>
      <c r="AH184" s="256"/>
      <c r="AI184" s="112"/>
    </row>
    <row r="185" spans="1:35" s="79" customFormat="1" ht="19.5" hidden="1" customHeight="1">
      <c r="A185" s="110" t="e">
        <f>#REF!</f>
        <v>#REF!</v>
      </c>
      <c r="B185" s="119" t="e">
        <f>#REF!</f>
        <v>#REF!</v>
      </c>
      <c r="C185" s="356" t="e">
        <f>#REF!</f>
        <v>#REF!</v>
      </c>
      <c r="D185" s="356"/>
      <c r="E185" s="356"/>
      <c r="F185" s="356"/>
      <c r="G185" s="356"/>
      <c r="H185" s="67"/>
      <c r="AE185" s="112"/>
      <c r="AF185" s="112"/>
      <c r="AH185" s="256"/>
      <c r="AI185" s="112"/>
    </row>
    <row r="186" spans="1:35" s="79" customFormat="1" ht="19.5" hidden="1" customHeight="1">
      <c r="A186" s="110" t="e">
        <f>#REF!</f>
        <v>#REF!</v>
      </c>
      <c r="B186" s="119" t="e">
        <f>#REF!</f>
        <v>#REF!</v>
      </c>
      <c r="C186" s="356" t="e">
        <f>#REF!</f>
        <v>#REF!</v>
      </c>
      <c r="D186" s="356"/>
      <c r="E186" s="356"/>
      <c r="F186" s="356"/>
      <c r="G186" s="356"/>
      <c r="H186" s="67"/>
      <c r="AE186" s="112"/>
      <c r="AF186" s="112"/>
      <c r="AH186" s="256"/>
      <c r="AI186" s="112"/>
    </row>
    <row r="187" spans="1:35" s="79" customFormat="1" ht="19.5" hidden="1" customHeight="1">
      <c r="A187" s="120"/>
      <c r="B187" s="109" t="e">
        <f>#REF!</f>
        <v>#REF!</v>
      </c>
      <c r="C187" s="356" t="e">
        <f>#REF!</f>
        <v>#REF!</v>
      </c>
      <c r="D187" s="356"/>
      <c r="E187" s="356"/>
      <c r="F187" s="356"/>
      <c r="G187" s="356"/>
      <c r="H187" s="67"/>
      <c r="AE187" s="112"/>
      <c r="AF187" s="112"/>
      <c r="AH187" s="112"/>
      <c r="AI187" s="112"/>
    </row>
    <row r="188" spans="1:35" s="79" customFormat="1" ht="19.5" hidden="1" customHeight="1">
      <c r="A188" s="114" t="e">
        <f>#REF!</f>
        <v>#REF!</v>
      </c>
      <c r="B188" s="109" t="e">
        <f>#REF!</f>
        <v>#REF!</v>
      </c>
      <c r="C188" s="356"/>
      <c r="D188" s="356"/>
      <c r="E188" s="356"/>
      <c r="F188" s="356"/>
      <c r="G188" s="356"/>
      <c r="H188" s="67"/>
      <c r="AE188" s="112"/>
      <c r="AF188" s="112"/>
      <c r="AH188" s="112"/>
      <c r="AI188" s="112"/>
    </row>
    <row r="189" spans="1:35" s="79" customFormat="1" ht="19.5" hidden="1" customHeight="1">
      <c r="A189" s="110" t="e">
        <f>#REF!</f>
        <v>#REF!</v>
      </c>
      <c r="B189" s="111" t="e">
        <f>#REF!</f>
        <v>#REF!</v>
      </c>
      <c r="C189" s="356" t="e">
        <f>#REF!</f>
        <v>#REF!</v>
      </c>
      <c r="D189" s="356"/>
      <c r="E189" s="356"/>
      <c r="F189" s="356"/>
      <c r="G189" s="356"/>
      <c r="H189" s="67"/>
      <c r="AE189" s="112"/>
      <c r="AF189" s="112"/>
      <c r="AH189" s="256"/>
      <c r="AI189" s="112"/>
    </row>
    <row r="190" spans="1:35" s="79" customFormat="1" ht="19.5" hidden="1" customHeight="1">
      <c r="A190" s="110" t="e">
        <f>#REF!</f>
        <v>#REF!</v>
      </c>
      <c r="B190" s="111" t="e">
        <f>#REF!</f>
        <v>#REF!</v>
      </c>
      <c r="C190" s="356" t="e">
        <f>#REF!</f>
        <v>#REF!</v>
      </c>
      <c r="D190" s="356"/>
      <c r="E190" s="356"/>
      <c r="F190" s="356"/>
      <c r="G190" s="356"/>
      <c r="H190" s="67"/>
      <c r="AE190" s="112"/>
      <c r="AF190" s="112"/>
      <c r="AH190" s="256"/>
      <c r="AI190" s="112"/>
    </row>
    <row r="191" spans="1:35" s="79" customFormat="1" ht="19.5" hidden="1" customHeight="1">
      <c r="A191" s="110" t="e">
        <f>#REF!</f>
        <v>#REF!</v>
      </c>
      <c r="B191" s="111" t="e">
        <f>#REF!</f>
        <v>#REF!</v>
      </c>
      <c r="C191" s="356" t="e">
        <f>#REF!</f>
        <v>#REF!</v>
      </c>
      <c r="D191" s="356"/>
      <c r="E191" s="356"/>
      <c r="F191" s="356"/>
      <c r="G191" s="356"/>
      <c r="H191" s="67"/>
      <c r="AE191" s="112"/>
      <c r="AF191" s="112"/>
      <c r="AH191" s="256"/>
      <c r="AI191" s="112"/>
    </row>
    <row r="192" spans="1:35" s="79" customFormat="1" ht="19.5" hidden="1" customHeight="1">
      <c r="A192" s="120"/>
      <c r="B192" s="109" t="e">
        <f>#REF!</f>
        <v>#REF!</v>
      </c>
      <c r="C192" s="356" t="e">
        <f>#REF!</f>
        <v>#REF!</v>
      </c>
      <c r="D192" s="356"/>
      <c r="E192" s="356"/>
      <c r="F192" s="356"/>
      <c r="G192" s="356"/>
      <c r="H192" s="67"/>
      <c r="AE192" s="112"/>
      <c r="AF192" s="112"/>
      <c r="AH192" s="112"/>
      <c r="AI192" s="112"/>
    </row>
    <row r="193" spans="1:35" s="79" customFormat="1" ht="33" hidden="1" customHeight="1">
      <c r="A193" s="114" t="e">
        <f>#REF!</f>
        <v>#REF!</v>
      </c>
      <c r="B193" s="109" t="e">
        <f>#REF!</f>
        <v>#REF!</v>
      </c>
      <c r="C193" s="356"/>
      <c r="D193" s="356"/>
      <c r="E193" s="356"/>
      <c r="F193" s="356"/>
      <c r="G193" s="356"/>
      <c r="H193" s="67"/>
      <c r="AE193" s="112"/>
      <c r="AF193" s="112"/>
      <c r="AH193" s="112"/>
      <c r="AI193" s="112"/>
    </row>
    <row r="194" spans="1:35" s="79" customFormat="1" ht="19.5" hidden="1" customHeight="1">
      <c r="A194" s="120" t="e">
        <f>#REF!</f>
        <v>#REF!</v>
      </c>
      <c r="B194" s="111" t="e">
        <f>#REF!</f>
        <v>#REF!</v>
      </c>
      <c r="C194" s="356" t="e">
        <f>#REF!</f>
        <v>#REF!</v>
      </c>
      <c r="D194" s="356"/>
      <c r="E194" s="356"/>
      <c r="F194" s="356"/>
      <c r="G194" s="356"/>
      <c r="H194" s="67"/>
      <c r="AE194" s="112"/>
      <c r="AF194" s="112"/>
      <c r="AH194" s="256"/>
      <c r="AI194" s="112"/>
    </row>
    <row r="195" spans="1:35" s="79" customFormat="1" ht="19.5" hidden="1" customHeight="1">
      <c r="A195" s="120" t="e">
        <f>#REF!</f>
        <v>#REF!</v>
      </c>
      <c r="B195" s="111" t="e">
        <f>#REF!</f>
        <v>#REF!</v>
      </c>
      <c r="C195" s="356" t="e">
        <f>#REF!</f>
        <v>#REF!</v>
      </c>
      <c r="D195" s="356"/>
      <c r="E195" s="356"/>
      <c r="F195" s="356"/>
      <c r="G195" s="356"/>
      <c r="H195" s="67"/>
      <c r="AE195" s="112"/>
      <c r="AF195" s="112"/>
      <c r="AH195" s="256"/>
      <c r="AI195" s="112"/>
    </row>
    <row r="196" spans="1:35" s="79" customFormat="1" ht="19.5" hidden="1" customHeight="1">
      <c r="A196" s="120" t="e">
        <f>#REF!</f>
        <v>#REF!</v>
      </c>
      <c r="B196" s="111" t="e">
        <f>#REF!</f>
        <v>#REF!</v>
      </c>
      <c r="C196" s="356" t="e">
        <f>#REF!</f>
        <v>#REF!</v>
      </c>
      <c r="D196" s="356"/>
      <c r="E196" s="356"/>
      <c r="F196" s="356"/>
      <c r="G196" s="356"/>
      <c r="H196" s="67"/>
      <c r="AE196" s="112"/>
      <c r="AF196" s="112"/>
      <c r="AH196" s="256"/>
      <c r="AI196" s="112"/>
    </row>
    <row r="197" spans="1:35" s="79" customFormat="1" ht="19.5" hidden="1" customHeight="1">
      <c r="A197" s="120"/>
      <c r="B197" s="109" t="e">
        <f>#REF!</f>
        <v>#REF!</v>
      </c>
      <c r="C197" s="356" t="e">
        <f>#REF!</f>
        <v>#REF!</v>
      </c>
      <c r="D197" s="356"/>
      <c r="E197" s="356"/>
      <c r="F197" s="356"/>
      <c r="G197" s="356"/>
      <c r="H197" s="67"/>
      <c r="AE197" s="112"/>
      <c r="AF197" s="112"/>
      <c r="AH197" s="112"/>
      <c r="AI197" s="112"/>
    </row>
    <row r="198" spans="1:35" s="79" customFormat="1" ht="19.5" hidden="1" customHeight="1">
      <c r="A198" s="114" t="e">
        <f>#REF!</f>
        <v>#REF!</v>
      </c>
      <c r="B198" s="109" t="e">
        <f>#REF!</f>
        <v>#REF!</v>
      </c>
      <c r="C198" s="356"/>
      <c r="D198" s="356"/>
      <c r="E198" s="356"/>
      <c r="F198" s="356"/>
      <c r="G198" s="356"/>
      <c r="H198" s="67"/>
      <c r="AE198" s="112"/>
      <c r="AF198" s="112"/>
      <c r="AH198" s="112"/>
      <c r="AI198" s="112"/>
    </row>
    <row r="199" spans="1:35" s="79" customFormat="1" ht="19.5" hidden="1" customHeight="1">
      <c r="A199" s="110" t="e">
        <f>#REF!</f>
        <v>#REF!</v>
      </c>
      <c r="B199" s="111" t="e">
        <f>#REF!</f>
        <v>#REF!</v>
      </c>
      <c r="C199" s="356" t="e">
        <f>#REF!</f>
        <v>#REF!</v>
      </c>
      <c r="D199" s="356"/>
      <c r="E199" s="356"/>
      <c r="F199" s="356"/>
      <c r="G199" s="356"/>
      <c r="H199" s="67"/>
      <c r="AE199" s="112"/>
      <c r="AF199" s="112"/>
      <c r="AH199" s="256"/>
      <c r="AI199" s="112"/>
    </row>
    <row r="200" spans="1:35" s="79" customFormat="1" ht="19.5" hidden="1" customHeight="1">
      <c r="A200" s="110" t="e">
        <f>#REF!</f>
        <v>#REF!</v>
      </c>
      <c r="B200" s="111" t="e">
        <f>#REF!</f>
        <v>#REF!</v>
      </c>
      <c r="C200" s="356" t="e">
        <f>#REF!</f>
        <v>#REF!</v>
      </c>
      <c r="D200" s="356"/>
      <c r="E200" s="356"/>
      <c r="F200" s="356"/>
      <c r="G200" s="356"/>
      <c r="H200" s="67"/>
      <c r="AE200" s="112"/>
      <c r="AF200" s="112"/>
      <c r="AH200" s="256"/>
      <c r="AI200" s="112"/>
    </row>
    <row r="201" spans="1:35" s="79" customFormat="1" ht="19.5" hidden="1" customHeight="1">
      <c r="A201" s="120"/>
      <c r="B201" s="109" t="e">
        <f>#REF!</f>
        <v>#REF!</v>
      </c>
      <c r="C201" s="356" t="e">
        <f>#REF!</f>
        <v>#REF!</v>
      </c>
      <c r="D201" s="356"/>
      <c r="E201" s="356"/>
      <c r="F201" s="356"/>
      <c r="G201" s="356"/>
      <c r="H201" s="67"/>
      <c r="AE201" s="112"/>
      <c r="AF201" s="112"/>
      <c r="AH201" s="112"/>
      <c r="AI201" s="112"/>
    </row>
    <row r="202" spans="1:35" s="79" customFormat="1" ht="33" hidden="1" customHeight="1">
      <c r="A202" s="114" t="e">
        <f>#REF!</f>
        <v>#REF!</v>
      </c>
      <c r="B202" s="109" t="e">
        <f>#REF!</f>
        <v>#REF!</v>
      </c>
      <c r="C202" s="356"/>
      <c r="D202" s="356"/>
      <c r="E202" s="356"/>
      <c r="F202" s="356"/>
      <c r="G202" s="356"/>
      <c r="H202" s="67"/>
      <c r="AE202" s="112"/>
      <c r="AF202" s="112"/>
      <c r="AH202" s="112"/>
      <c r="AI202" s="112"/>
    </row>
    <row r="203" spans="1:35" s="79" customFormat="1" ht="19.5" hidden="1" customHeight="1">
      <c r="A203" s="110" t="e">
        <f>#REF!</f>
        <v>#REF!</v>
      </c>
      <c r="B203" s="111" t="e">
        <f>#REF!</f>
        <v>#REF!</v>
      </c>
      <c r="C203" s="356" t="e">
        <f>#REF!</f>
        <v>#REF!</v>
      </c>
      <c r="D203" s="356"/>
      <c r="E203" s="356"/>
      <c r="F203" s="356"/>
      <c r="G203" s="356"/>
      <c r="H203" s="67"/>
      <c r="AE203" s="112"/>
      <c r="AF203" s="112"/>
      <c r="AH203" s="256"/>
      <c r="AI203" s="112"/>
    </row>
    <row r="204" spans="1:35" s="79" customFormat="1" ht="19.5" hidden="1" customHeight="1">
      <c r="A204" s="110" t="e">
        <f>#REF!</f>
        <v>#REF!</v>
      </c>
      <c r="B204" s="111" t="e">
        <f>#REF!</f>
        <v>#REF!</v>
      </c>
      <c r="C204" s="356" t="e">
        <f>#REF!</f>
        <v>#REF!</v>
      </c>
      <c r="D204" s="356"/>
      <c r="E204" s="356"/>
      <c r="F204" s="356"/>
      <c r="G204" s="356"/>
      <c r="H204" s="67"/>
      <c r="AE204" s="112"/>
      <c r="AF204" s="112"/>
      <c r="AH204" s="256"/>
      <c r="AI204" s="112"/>
    </row>
    <row r="205" spans="1:35" s="79" customFormat="1" ht="19.5" hidden="1" customHeight="1">
      <c r="A205" s="110" t="e">
        <f>#REF!</f>
        <v>#REF!</v>
      </c>
      <c r="B205" s="111" t="e">
        <f>#REF!</f>
        <v>#REF!</v>
      </c>
      <c r="C205" s="356" t="e">
        <f>#REF!</f>
        <v>#REF!</v>
      </c>
      <c r="D205" s="356"/>
      <c r="E205" s="356"/>
      <c r="F205" s="356"/>
      <c r="G205" s="356"/>
      <c r="H205" s="67"/>
      <c r="AE205" s="112"/>
      <c r="AF205" s="112"/>
      <c r="AH205" s="256"/>
      <c r="AI205" s="112"/>
    </row>
    <row r="206" spans="1:35" s="79" customFormat="1" ht="19.5" hidden="1" customHeight="1">
      <c r="A206" s="110" t="e">
        <f>#REF!</f>
        <v>#REF!</v>
      </c>
      <c r="B206" s="111" t="e">
        <f>#REF!</f>
        <v>#REF!</v>
      </c>
      <c r="C206" s="356" t="e">
        <f>#REF!</f>
        <v>#REF!</v>
      </c>
      <c r="D206" s="356"/>
      <c r="E206" s="356"/>
      <c r="F206" s="356"/>
      <c r="G206" s="356"/>
      <c r="H206" s="67"/>
      <c r="AE206" s="112"/>
      <c r="AF206" s="112"/>
      <c r="AH206" s="256"/>
      <c r="AI206" s="112"/>
    </row>
    <row r="207" spans="1:35" s="79" customFormat="1" ht="19.5" hidden="1" customHeight="1">
      <c r="A207" s="110" t="e">
        <f>#REF!</f>
        <v>#REF!</v>
      </c>
      <c r="B207" s="111" t="e">
        <f>#REF!</f>
        <v>#REF!</v>
      </c>
      <c r="C207" s="356" t="e">
        <f>#REF!</f>
        <v>#REF!</v>
      </c>
      <c r="D207" s="356"/>
      <c r="E207" s="356"/>
      <c r="F207" s="356"/>
      <c r="G207" s="356"/>
      <c r="H207" s="67"/>
      <c r="AE207" s="112"/>
      <c r="AF207" s="112"/>
      <c r="AH207" s="256"/>
      <c r="AI207" s="112"/>
    </row>
    <row r="208" spans="1:35" s="79" customFormat="1" ht="19.5" hidden="1" customHeight="1">
      <c r="A208" s="110" t="e">
        <f>#REF!</f>
        <v>#REF!</v>
      </c>
      <c r="B208" s="111" t="e">
        <f>#REF!</f>
        <v>#REF!</v>
      </c>
      <c r="C208" s="356" t="e">
        <f>#REF!</f>
        <v>#REF!</v>
      </c>
      <c r="D208" s="356"/>
      <c r="E208" s="356"/>
      <c r="F208" s="356"/>
      <c r="G208" s="356"/>
      <c r="H208" s="67"/>
      <c r="AE208" s="112"/>
      <c r="AF208" s="112"/>
      <c r="AH208" s="256"/>
      <c r="AI208" s="112"/>
    </row>
    <row r="209" spans="1:35" s="79" customFormat="1" ht="19.5" hidden="1" customHeight="1">
      <c r="A209" s="120"/>
      <c r="B209" s="109" t="e">
        <f>#REF!</f>
        <v>#REF!</v>
      </c>
      <c r="C209" s="356" t="e">
        <f>#REF!</f>
        <v>#REF!</v>
      </c>
      <c r="D209" s="356"/>
      <c r="E209" s="356"/>
      <c r="F209" s="356"/>
      <c r="G209" s="356"/>
      <c r="H209" s="67"/>
      <c r="AE209" s="112"/>
      <c r="AF209" s="112"/>
      <c r="AH209" s="112"/>
      <c r="AI209" s="112"/>
    </row>
    <row r="210" spans="1:35" s="79" customFormat="1" ht="33" hidden="1" customHeight="1">
      <c r="A210" s="114" t="e">
        <f>#REF!</f>
        <v>#REF!</v>
      </c>
      <c r="B210" s="109" t="e">
        <f>#REF!</f>
        <v>#REF!</v>
      </c>
      <c r="C210" s="356"/>
      <c r="D210" s="356"/>
      <c r="E210" s="356"/>
      <c r="F210" s="356"/>
      <c r="G210" s="356"/>
      <c r="H210" s="67"/>
      <c r="AE210" s="112"/>
      <c r="AF210" s="112"/>
      <c r="AH210" s="112"/>
      <c r="AI210" s="112"/>
    </row>
    <row r="211" spans="1:35" s="79" customFormat="1" ht="33" hidden="1" customHeight="1">
      <c r="A211" s="110" t="e">
        <f>#REF!</f>
        <v>#REF!</v>
      </c>
      <c r="B211" s="111" t="e">
        <f>#REF!</f>
        <v>#REF!</v>
      </c>
      <c r="C211" s="356" t="e">
        <f>#REF!</f>
        <v>#REF!</v>
      </c>
      <c r="D211" s="356"/>
      <c r="E211" s="356"/>
      <c r="F211" s="356"/>
      <c r="G211" s="356"/>
      <c r="H211" s="67"/>
      <c r="AE211" s="112"/>
      <c r="AF211" s="112"/>
      <c r="AH211" s="256"/>
      <c r="AI211" s="112"/>
    </row>
    <row r="212" spans="1:35" s="79" customFormat="1" ht="19.5" hidden="1" customHeight="1">
      <c r="A212" s="110" t="e">
        <f>#REF!</f>
        <v>#REF!</v>
      </c>
      <c r="B212" s="111" t="e">
        <f>#REF!</f>
        <v>#REF!</v>
      </c>
      <c r="C212" s="356" t="e">
        <f>#REF!</f>
        <v>#REF!</v>
      </c>
      <c r="D212" s="356"/>
      <c r="E212" s="356"/>
      <c r="F212" s="356"/>
      <c r="G212" s="356"/>
      <c r="H212" s="67"/>
      <c r="AE212" s="112"/>
      <c r="AF212" s="112"/>
      <c r="AH212" s="256"/>
      <c r="AI212" s="112"/>
    </row>
    <row r="213" spans="1:35" s="79" customFormat="1" ht="19.5" hidden="1" customHeight="1">
      <c r="A213" s="110" t="e">
        <f>#REF!</f>
        <v>#REF!</v>
      </c>
      <c r="B213" s="111" t="e">
        <f>#REF!</f>
        <v>#REF!</v>
      </c>
      <c r="C213" s="356" t="e">
        <f>#REF!</f>
        <v>#REF!</v>
      </c>
      <c r="D213" s="356"/>
      <c r="E213" s="356"/>
      <c r="F213" s="356"/>
      <c r="G213" s="356"/>
      <c r="H213" s="67"/>
      <c r="AE213" s="112"/>
      <c r="AF213" s="112"/>
      <c r="AH213" s="256"/>
      <c r="AI213" s="112"/>
    </row>
    <row r="214" spans="1:35" s="79" customFormat="1" ht="19.5" hidden="1" customHeight="1">
      <c r="A214" s="120" t="e">
        <f>#REF!</f>
        <v>#REF!</v>
      </c>
      <c r="B214" s="109" t="e">
        <f>#REF!</f>
        <v>#REF!</v>
      </c>
      <c r="C214" s="356" t="e">
        <f>#REF!</f>
        <v>#REF!</v>
      </c>
      <c r="D214" s="356"/>
      <c r="E214" s="356"/>
      <c r="F214" s="356"/>
      <c r="G214" s="356"/>
      <c r="H214" s="67"/>
      <c r="AE214" s="112"/>
      <c r="AF214" s="112"/>
      <c r="AH214" s="112"/>
      <c r="AI214" s="112"/>
    </row>
    <row r="215" spans="1:35" s="79" customFormat="1" ht="33" hidden="1" customHeight="1">
      <c r="A215" s="114" t="e">
        <f>#REF!</f>
        <v>#REF!</v>
      </c>
      <c r="B215" s="109" t="e">
        <f>#REF!</f>
        <v>#REF!</v>
      </c>
      <c r="C215" s="356"/>
      <c r="D215" s="356"/>
      <c r="E215" s="356"/>
      <c r="F215" s="356"/>
      <c r="G215" s="356"/>
      <c r="H215" s="67"/>
      <c r="AE215" s="112"/>
      <c r="AF215" s="112"/>
      <c r="AH215" s="112"/>
      <c r="AI215" s="112"/>
    </row>
    <row r="216" spans="1:35" s="79" customFormat="1" ht="19.5" hidden="1" customHeight="1">
      <c r="A216" s="110" t="e">
        <f>#REF!</f>
        <v>#REF!</v>
      </c>
      <c r="B216" s="111" t="e">
        <f>#REF!</f>
        <v>#REF!</v>
      </c>
      <c r="C216" s="356" t="e">
        <f>#REF!</f>
        <v>#REF!</v>
      </c>
      <c r="D216" s="356"/>
      <c r="E216" s="356"/>
      <c r="F216" s="356"/>
      <c r="G216" s="356"/>
      <c r="H216" s="67"/>
      <c r="AE216" s="112"/>
      <c r="AF216" s="112"/>
      <c r="AH216" s="256"/>
      <c r="AI216" s="112"/>
    </row>
    <row r="217" spans="1:35" s="79" customFormat="1" ht="19.5" hidden="1" customHeight="1">
      <c r="A217" s="110" t="e">
        <f>#REF!</f>
        <v>#REF!</v>
      </c>
      <c r="B217" s="111" t="e">
        <f>#REF!</f>
        <v>#REF!</v>
      </c>
      <c r="C217" s="356" t="e">
        <f>#REF!</f>
        <v>#REF!</v>
      </c>
      <c r="D217" s="356"/>
      <c r="E217" s="356"/>
      <c r="F217" s="356"/>
      <c r="G217" s="356"/>
      <c r="H217" s="67"/>
      <c r="AE217" s="112"/>
      <c r="AF217" s="112"/>
      <c r="AH217" s="256"/>
      <c r="AI217" s="112"/>
    </row>
    <row r="218" spans="1:35" s="79" customFormat="1" ht="32.25" hidden="1" customHeight="1">
      <c r="A218" s="110" t="e">
        <f>#REF!</f>
        <v>#REF!</v>
      </c>
      <c r="B218" s="111" t="e">
        <f>#REF!</f>
        <v>#REF!</v>
      </c>
      <c r="C218" s="356" t="e">
        <f>#REF!</f>
        <v>#REF!</v>
      </c>
      <c r="D218" s="356"/>
      <c r="E218" s="356"/>
      <c r="F218" s="356"/>
      <c r="G218" s="356"/>
      <c r="H218" s="67"/>
      <c r="AE218" s="112"/>
      <c r="AF218" s="112"/>
      <c r="AH218" s="256"/>
      <c r="AI218" s="112"/>
    </row>
    <row r="219" spans="1:35" s="79" customFormat="1" ht="19.5" hidden="1" customHeight="1">
      <c r="A219" s="110" t="e">
        <f>#REF!</f>
        <v>#REF!</v>
      </c>
      <c r="B219" s="111" t="e">
        <f>#REF!</f>
        <v>#REF!</v>
      </c>
      <c r="C219" s="356" t="e">
        <f>#REF!</f>
        <v>#REF!</v>
      </c>
      <c r="D219" s="356"/>
      <c r="E219" s="356"/>
      <c r="F219" s="356"/>
      <c r="G219" s="356"/>
      <c r="H219" s="67"/>
      <c r="AE219" s="112"/>
      <c r="AF219" s="112"/>
      <c r="AH219" s="256"/>
      <c r="AI219" s="112"/>
    </row>
    <row r="220" spans="1:35" s="79" customFormat="1" ht="19.5" hidden="1" customHeight="1">
      <c r="A220" s="113"/>
      <c r="B220" s="109" t="e">
        <f>#REF!</f>
        <v>#REF!</v>
      </c>
      <c r="C220" s="356" t="e">
        <f>#REF!</f>
        <v>#REF!</v>
      </c>
      <c r="D220" s="356"/>
      <c r="E220" s="356"/>
      <c r="F220" s="356"/>
      <c r="G220" s="356"/>
      <c r="H220" s="65"/>
      <c r="AE220" s="112"/>
      <c r="AF220" s="112"/>
      <c r="AH220" s="112"/>
      <c r="AI220" s="112"/>
    </row>
    <row r="221" spans="1:35" s="79" customFormat="1" hidden="1">
      <c r="A221" s="116"/>
      <c r="B221" s="109" t="e">
        <f>#REF!</f>
        <v>#REF!</v>
      </c>
      <c r="C221" s="356" t="e">
        <f>#REF!</f>
        <v>#REF!</v>
      </c>
      <c r="D221" s="356"/>
      <c r="E221" s="356"/>
      <c r="F221" s="356"/>
      <c r="G221" s="356"/>
      <c r="H221" s="65"/>
      <c r="AE221" s="112"/>
      <c r="AF221" s="112"/>
      <c r="AH221" s="112"/>
      <c r="AI221" s="112"/>
    </row>
    <row r="222" spans="1:35" s="79" customFormat="1" ht="19.5" hidden="1" customHeight="1">
      <c r="A222" s="117"/>
      <c r="B222" s="109" t="e">
        <f>#REF!</f>
        <v>#REF!</v>
      </c>
      <c r="C222" s="356" t="e">
        <f>#REF!</f>
        <v>#REF!</v>
      </c>
      <c r="D222" s="356"/>
      <c r="E222" s="356"/>
      <c r="F222" s="356"/>
      <c r="G222" s="356"/>
      <c r="H222" s="65"/>
      <c r="AE222" s="112"/>
      <c r="AF222" s="112"/>
      <c r="AH222" s="112"/>
      <c r="AI222" s="112"/>
    </row>
    <row r="223" spans="1:35" s="64" customFormat="1">
      <c r="A223" s="73"/>
      <c r="B223" s="74"/>
      <c r="C223" s="357"/>
      <c r="D223" s="357"/>
      <c r="E223" s="357"/>
      <c r="F223" s="357"/>
      <c r="G223" s="357"/>
      <c r="H223" s="76"/>
      <c r="I223" s="135"/>
      <c r="J223" s="135"/>
      <c r="K223" s="135"/>
      <c r="L223" s="135"/>
    </row>
    <row r="224" spans="1:35" s="64" customFormat="1">
      <c r="A224" s="250"/>
      <c r="B224" s="68"/>
      <c r="C224" s="68"/>
      <c r="D224" s="68"/>
      <c r="E224" s="68"/>
      <c r="F224" s="68"/>
      <c r="G224" s="68"/>
      <c r="H224" s="76"/>
      <c r="I224" s="135"/>
      <c r="J224" s="135"/>
      <c r="K224" s="135"/>
      <c r="L224" s="135"/>
    </row>
    <row r="225" spans="1:12" s="64" customFormat="1">
      <c r="A225" s="250"/>
      <c r="B225" s="68"/>
      <c r="C225" s="68"/>
      <c r="D225" s="68"/>
      <c r="E225" s="68"/>
      <c r="F225" s="68"/>
      <c r="G225" s="68"/>
      <c r="H225" s="76"/>
      <c r="I225" s="135"/>
      <c r="J225" s="135"/>
      <c r="K225" s="135"/>
      <c r="L225" s="135"/>
    </row>
  </sheetData>
  <sheetProtection password="B461" sheet="1" objects="1" scenarios="1" formatColumns="0" formatRows="0" selectLockedCells="1"/>
  <customSheetViews>
    <customSheetView guid="{AB238459-95DA-4FCC-BD7A-0C30348D73C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5"/>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8"/>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817A80FB-406A-4DA1-9953-DC7C465271A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C44C816E-4349-4887-BCA2-7809F0911FA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9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4"/>
  <headerFooter alignWithMargins="0">
    <oddFooter>&amp;R&amp;"Book Antiqua,Bold"&amp;10Guarantee Declaration</oddFooter>
  </headerFooter>
  <colBreaks count="1" manualBreakCount="1">
    <brk id="7" max="1048575" man="1"/>
  </colBreaks>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dimension ref="A1:BU76"/>
  <sheetViews>
    <sheetView showGridLines="0" showZeros="0" tabSelected="1" view="pageBreakPreview" topLeftCell="A56" zoomScaleNormal="100" zoomScaleSheetLayoutView="100" workbookViewId="0">
      <selection activeCell="B40" sqref="B40:F40"/>
    </sheetView>
  </sheetViews>
  <sheetFormatPr defaultColWidth="8" defaultRowHeight="16.5"/>
  <cols>
    <col min="1" max="1" width="9.375" style="147" customWidth="1"/>
    <col min="2" max="2" width="9.375" style="148" customWidth="1"/>
    <col min="3" max="3" width="12.875" style="147" customWidth="1"/>
    <col min="4" max="4" width="18.125" style="147" customWidth="1"/>
    <col min="5" max="5" width="11.125" style="147" customWidth="1"/>
    <col min="6" max="38" width="29.875" style="147" customWidth="1"/>
    <col min="39" max="39" width="8" style="147" customWidth="1"/>
    <col min="40" max="40" width="8" style="147" hidden="1" customWidth="1"/>
    <col min="41" max="41" width="8" style="146" customWidth="1"/>
    <col min="42" max="42" width="8" style="146" hidden="1" customWidth="1"/>
    <col min="43" max="43" width="9.75" style="146" hidden="1" customWidth="1"/>
    <col min="44" max="59" width="8" style="146" hidden="1" customWidth="1"/>
    <col min="60" max="60" width="17.5" style="146" hidden="1" customWidth="1"/>
    <col min="61" max="61" width="12.125" style="146" hidden="1" customWidth="1"/>
    <col min="62" max="62" width="8" style="144" hidden="1" customWidth="1"/>
    <col min="63" max="63" width="8" style="145" hidden="1" customWidth="1"/>
    <col min="64" max="64" width="12" style="145" hidden="1" customWidth="1"/>
    <col min="65" max="67" width="8" style="144" hidden="1" customWidth="1"/>
    <col min="68" max="68" width="9.125" style="144" hidden="1" customWidth="1"/>
    <col min="69" max="69" width="8" style="144" hidden="1" customWidth="1"/>
    <col min="70" max="73" width="8" style="144" customWidth="1"/>
    <col min="74" max="16384" width="8" style="146"/>
  </cols>
  <sheetData>
    <row r="1" spans="1:68">
      <c r="A1" s="275"/>
      <c r="B1" s="275"/>
      <c r="C1" s="276"/>
      <c r="D1" s="276"/>
      <c r="E1" s="276"/>
      <c r="F1" s="277" t="s">
        <v>284</v>
      </c>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305"/>
      <c r="AM1" s="142"/>
      <c r="AN1" s="142"/>
      <c r="AO1" s="143"/>
      <c r="AP1" s="143"/>
      <c r="AQ1" s="143"/>
      <c r="AR1" s="143"/>
      <c r="AS1" s="143"/>
      <c r="AT1" s="143"/>
      <c r="AU1" s="143"/>
      <c r="AV1" s="143"/>
      <c r="AW1" s="143"/>
      <c r="AX1" s="143"/>
      <c r="AY1" s="143"/>
      <c r="AZ1" s="143"/>
      <c r="BA1" s="143"/>
      <c r="BB1" s="143"/>
      <c r="BC1" s="143"/>
      <c r="BD1" s="143"/>
      <c r="BE1" s="143"/>
      <c r="BF1" s="143" t="str">
        <f>'Names of Bidder'!D6</f>
        <v>Sole Bidder</v>
      </c>
      <c r="BG1" s="143"/>
      <c r="BH1" s="143"/>
      <c r="BI1" s="143"/>
      <c r="BK1" s="145">
        <v>1</v>
      </c>
      <c r="BL1" s="145" t="s">
        <v>15</v>
      </c>
      <c r="BO1" s="145">
        <v>1</v>
      </c>
      <c r="BP1" s="144" t="s">
        <v>19</v>
      </c>
    </row>
    <row r="2" spans="1:68">
      <c r="A2" s="268"/>
      <c r="B2" s="268"/>
      <c r="C2" s="268"/>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BF2" s="146">
        <f>'Names of Bidder'!AA6</f>
        <v>0</v>
      </c>
      <c r="BK2" s="145">
        <v>2</v>
      </c>
      <c r="BL2" s="145" t="s">
        <v>16</v>
      </c>
      <c r="BO2" s="145">
        <v>2</v>
      </c>
      <c r="BP2" s="144" t="s">
        <v>20</v>
      </c>
    </row>
    <row r="3" spans="1:68">
      <c r="A3" s="386" t="s">
        <v>283</v>
      </c>
      <c r="B3" s="386"/>
      <c r="C3" s="386"/>
      <c r="D3" s="386"/>
      <c r="E3" s="386"/>
      <c r="F3" s="386"/>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142"/>
      <c r="AN3" s="142"/>
      <c r="AO3" s="143"/>
      <c r="AP3" s="143"/>
      <c r="AQ3" s="143"/>
      <c r="AR3" s="143"/>
      <c r="AS3" s="143"/>
      <c r="AT3" s="143"/>
      <c r="AU3" s="143"/>
      <c r="AV3" s="143"/>
      <c r="AW3" s="143"/>
      <c r="AX3" s="143"/>
      <c r="AY3" s="143"/>
      <c r="AZ3" s="143"/>
      <c r="BA3" s="143"/>
      <c r="BB3" s="143"/>
      <c r="BC3" s="143"/>
      <c r="BD3" s="143"/>
      <c r="BE3" s="143"/>
      <c r="BF3" s="143"/>
      <c r="BG3" s="143"/>
      <c r="BH3" s="143"/>
      <c r="BI3" s="143"/>
      <c r="BK3" s="145">
        <v>3</v>
      </c>
      <c r="BL3" s="145" t="s">
        <v>17</v>
      </c>
      <c r="BO3" s="145">
        <v>3</v>
      </c>
      <c r="BP3" s="144" t="s">
        <v>21</v>
      </c>
    </row>
    <row r="4" spans="1:68">
      <c r="A4" s="278"/>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142"/>
      <c r="AN4" s="142"/>
      <c r="AO4" s="143"/>
      <c r="AP4" s="143"/>
      <c r="AQ4" s="143"/>
      <c r="AR4" s="143"/>
      <c r="AS4" s="143"/>
      <c r="AT4" s="143"/>
      <c r="AU4" s="143"/>
      <c r="AV4" s="143"/>
      <c r="AW4" s="143"/>
      <c r="AX4" s="143"/>
      <c r="AY4" s="143"/>
      <c r="AZ4" s="143"/>
      <c r="BA4" s="143"/>
      <c r="BB4" s="143"/>
      <c r="BC4" s="143"/>
      <c r="BD4" s="143"/>
      <c r="BE4" s="143"/>
      <c r="BF4" s="143"/>
      <c r="BG4" s="143"/>
      <c r="BH4" s="143"/>
      <c r="BI4" s="143"/>
      <c r="BK4" s="145">
        <v>4</v>
      </c>
      <c r="BL4" s="145" t="s">
        <v>18</v>
      </c>
      <c r="BO4" s="145">
        <v>4</v>
      </c>
      <c r="BP4" s="144" t="s">
        <v>22</v>
      </c>
    </row>
    <row r="5" spans="1:68">
      <c r="A5" s="279" t="s">
        <v>300</v>
      </c>
      <c r="B5" s="279"/>
      <c r="C5" s="388"/>
      <c r="D5" s="388"/>
      <c r="E5" s="388"/>
      <c r="F5" s="388"/>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BK5" s="145">
        <v>5</v>
      </c>
      <c r="BL5" s="145" t="s">
        <v>18</v>
      </c>
      <c r="BO5" s="145">
        <v>5</v>
      </c>
      <c r="BP5" s="144" t="s">
        <v>23</v>
      </c>
    </row>
    <row r="6" spans="1:68">
      <c r="A6" s="279" t="s">
        <v>8</v>
      </c>
      <c r="B6" s="388"/>
      <c r="C6" s="388"/>
      <c r="D6" s="388"/>
      <c r="E6" s="38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BK6" s="145">
        <v>6</v>
      </c>
      <c r="BL6" s="145" t="s">
        <v>18</v>
      </c>
      <c r="BM6" s="149">
        <f>DAY(B6)</f>
        <v>0</v>
      </c>
      <c r="BO6" s="145">
        <v>6</v>
      </c>
      <c r="BP6" s="144" t="s">
        <v>24</v>
      </c>
    </row>
    <row r="7" spans="1:68">
      <c r="A7" s="279"/>
      <c r="B7" s="280"/>
      <c r="C7" s="280"/>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BK7" s="145">
        <v>7</v>
      </c>
      <c r="BL7" s="145" t="s">
        <v>18</v>
      </c>
      <c r="BM7" s="149">
        <f>MONTH(B6)</f>
        <v>1</v>
      </c>
      <c r="BO7" s="145">
        <v>7</v>
      </c>
      <c r="BP7" s="144" t="s">
        <v>25</v>
      </c>
    </row>
    <row r="8" spans="1:68">
      <c r="B8" s="281" t="s">
        <v>206</v>
      </c>
      <c r="C8" s="268"/>
      <c r="D8" s="268"/>
      <c r="E8" s="268"/>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142"/>
      <c r="AN8" s="142"/>
      <c r="AO8" s="143"/>
      <c r="AP8" s="143"/>
      <c r="AQ8" s="143"/>
      <c r="AR8" s="143"/>
      <c r="AS8" s="143"/>
      <c r="AT8" s="143"/>
      <c r="AU8" s="143"/>
      <c r="AV8" s="143"/>
      <c r="AW8" s="143"/>
      <c r="AX8" s="143"/>
      <c r="AY8" s="143"/>
      <c r="AZ8" s="143"/>
      <c r="BA8" s="143"/>
      <c r="BB8" s="143"/>
      <c r="BC8" s="143"/>
      <c r="BD8" s="143"/>
      <c r="BE8" s="143"/>
      <c r="BF8" s="143"/>
      <c r="BG8" s="143"/>
      <c r="BH8" s="143"/>
      <c r="BI8" s="143"/>
      <c r="BK8" s="145">
        <v>8</v>
      </c>
      <c r="BL8" s="145" t="s">
        <v>18</v>
      </c>
      <c r="BM8" s="149" t="str">
        <f>LOOKUP(BM7,BO1:BO12,BP1:BP12)</f>
        <v>January</v>
      </c>
      <c r="BO8" s="145">
        <v>8</v>
      </c>
      <c r="BP8" s="144" t="s">
        <v>26</v>
      </c>
    </row>
    <row r="9" spans="1:68">
      <c r="A9" s="414"/>
      <c r="B9" s="415" t="s">
        <v>207</v>
      </c>
      <c r="C9" s="268"/>
      <c r="D9" s="268"/>
      <c r="E9" s="268"/>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BK9" s="145">
        <v>9</v>
      </c>
      <c r="BL9" s="145" t="s">
        <v>18</v>
      </c>
      <c r="BM9" s="149">
        <f>YEAR(B6)</f>
        <v>1900</v>
      </c>
      <c r="BO9" s="145">
        <v>9</v>
      </c>
      <c r="BP9" s="144" t="s">
        <v>27</v>
      </c>
    </row>
    <row r="10" spans="1:68">
      <c r="A10" s="414"/>
      <c r="B10" s="415" t="s">
        <v>208</v>
      </c>
      <c r="C10" s="268"/>
      <c r="D10" s="268"/>
      <c r="E10" s="268"/>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BK10" s="145">
        <v>10</v>
      </c>
      <c r="BL10" s="145" t="s">
        <v>18</v>
      </c>
      <c r="BO10" s="145">
        <v>10</v>
      </c>
      <c r="BP10" s="144" t="s">
        <v>28</v>
      </c>
    </row>
    <row r="11" spans="1:68">
      <c r="A11" s="415"/>
      <c r="B11" s="415" t="s">
        <v>331</v>
      </c>
      <c r="C11" s="268"/>
      <c r="D11" s="268"/>
      <c r="E11" s="268"/>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BK11" s="145">
        <v>11</v>
      </c>
      <c r="BL11" s="145" t="s">
        <v>18</v>
      </c>
      <c r="BO11" s="145">
        <v>11</v>
      </c>
      <c r="BP11" s="144" t="s">
        <v>29</v>
      </c>
    </row>
    <row r="12" spans="1:68">
      <c r="A12" s="414"/>
      <c r="B12" s="415" t="s">
        <v>332</v>
      </c>
      <c r="C12" s="268"/>
      <c r="D12" s="268"/>
      <c r="E12" s="268"/>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BK12" s="145">
        <v>12</v>
      </c>
      <c r="BL12" s="145" t="s">
        <v>18</v>
      </c>
      <c r="BO12" s="145">
        <v>12</v>
      </c>
      <c r="BP12" s="144" t="s">
        <v>30</v>
      </c>
    </row>
    <row r="13" spans="1:68">
      <c r="A13" s="283"/>
      <c r="B13" s="283"/>
      <c r="C13" s="268"/>
      <c r="D13" s="268"/>
      <c r="E13" s="268"/>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BK13" s="145">
        <v>13</v>
      </c>
      <c r="BL13" s="145" t="s">
        <v>18</v>
      </c>
    </row>
    <row r="14" spans="1:68" ht="15.75" customHeight="1">
      <c r="A14" s="279"/>
      <c r="B14" s="279"/>
      <c r="C14" s="268"/>
      <c r="D14" s="268"/>
      <c r="E14" s="268"/>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BK14" s="145">
        <v>14</v>
      </c>
      <c r="BL14" s="145" t="s">
        <v>18</v>
      </c>
    </row>
    <row r="15" spans="1:68" ht="32.25" customHeight="1">
      <c r="A15" s="421" t="s">
        <v>281</v>
      </c>
      <c r="B15" s="422"/>
      <c r="C15" s="389" t="str">
        <f>Cover!B2</f>
        <v>Engagement of Consultant for Information Security Gap Assessment of POWERGRID</v>
      </c>
      <c r="D15" s="389"/>
      <c r="E15" s="389"/>
      <c r="F15" s="389"/>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BK15" s="145">
        <v>15</v>
      </c>
      <c r="BL15" s="145" t="s">
        <v>18</v>
      </c>
    </row>
    <row r="16" spans="1:68" ht="21" customHeight="1">
      <c r="A16" s="423" t="s">
        <v>334</v>
      </c>
      <c r="B16" s="422"/>
      <c r="C16" s="298"/>
      <c r="D16" s="298"/>
      <c r="E16" s="298"/>
      <c r="F16" s="298"/>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row>
    <row r="17" spans="1:73" ht="27.75" customHeight="1">
      <c r="A17" s="268" t="s">
        <v>9</v>
      </c>
      <c r="B17" s="268"/>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BK17" s="145">
        <v>16</v>
      </c>
      <c r="BL17" s="145" t="s">
        <v>18</v>
      </c>
    </row>
    <row r="18" spans="1:73" ht="92.25" customHeight="1">
      <c r="A18" s="267">
        <v>1</v>
      </c>
      <c r="B18" s="387" t="s">
        <v>285</v>
      </c>
      <c r="C18" s="387"/>
      <c r="D18" s="387"/>
      <c r="E18" s="387"/>
      <c r="F18" s="38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BF18" s="150" t="s">
        <v>14</v>
      </c>
      <c r="BG18" s="151" t="s">
        <v>170</v>
      </c>
      <c r="BH18" s="152" t="e">
        <f>#REF!</f>
        <v>#REF!</v>
      </c>
      <c r="BI18" s="153" t="e">
        <f>" (" &amp; 'N to W'!A4 &amp; ")"</f>
        <v>#REF!</v>
      </c>
      <c r="BK18" s="145">
        <v>17</v>
      </c>
      <c r="BL18" s="145" t="s">
        <v>18</v>
      </c>
    </row>
    <row r="19" spans="1:73" ht="48.75" customHeight="1">
      <c r="A19" s="267">
        <v>1.1000000000000001</v>
      </c>
      <c r="B19" s="390" t="s">
        <v>326</v>
      </c>
      <c r="C19" s="390"/>
      <c r="D19" s="390"/>
      <c r="E19" s="390"/>
      <c r="F19" s="390"/>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BF19" s="150"/>
      <c r="BG19" s="151"/>
      <c r="BH19" s="152"/>
      <c r="BI19" s="153"/>
    </row>
    <row r="20" spans="1:73" ht="48.75" customHeight="1">
      <c r="A20" s="267">
        <v>1.2</v>
      </c>
      <c r="B20" s="390" t="s">
        <v>315</v>
      </c>
      <c r="C20" s="390"/>
      <c r="D20" s="390"/>
      <c r="E20" s="390"/>
      <c r="F20" s="390"/>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BF20" s="150"/>
      <c r="BG20" s="151"/>
      <c r="BH20" s="152"/>
      <c r="BI20" s="153"/>
    </row>
    <row r="21" spans="1:73" ht="28.5" customHeight="1">
      <c r="A21" s="267">
        <v>2</v>
      </c>
      <c r="B21" s="389" t="s">
        <v>305</v>
      </c>
      <c r="C21" s="389"/>
      <c r="D21" s="389"/>
      <c r="E21" s="389"/>
      <c r="F21" s="389"/>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BK21" s="145">
        <v>18</v>
      </c>
      <c r="BL21" s="145" t="s">
        <v>18</v>
      </c>
    </row>
    <row r="22" spans="1:73" s="147" customFormat="1" ht="45.75" customHeight="1">
      <c r="A22" s="267">
        <v>2.1</v>
      </c>
      <c r="B22" s="387" t="s">
        <v>301</v>
      </c>
      <c r="C22" s="387"/>
      <c r="D22" s="387"/>
      <c r="E22" s="387"/>
      <c r="F22" s="38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142"/>
      <c r="AN22" s="142"/>
      <c r="AO22" s="142"/>
      <c r="AP22" s="142"/>
      <c r="AQ22" s="142"/>
      <c r="AR22" s="142"/>
      <c r="AS22" s="142"/>
      <c r="AT22" s="142"/>
      <c r="AU22" s="142"/>
      <c r="AV22" s="142"/>
      <c r="AW22" s="142"/>
      <c r="AX22" s="142"/>
      <c r="AY22" s="142"/>
      <c r="AZ22" s="142"/>
      <c r="BA22" s="142"/>
      <c r="BB22" s="142"/>
      <c r="BC22" s="142"/>
      <c r="BD22" s="142"/>
      <c r="BE22" s="142"/>
      <c r="BF22" s="142"/>
      <c r="BG22" s="142"/>
      <c r="BH22" s="142"/>
      <c r="BI22" s="142"/>
      <c r="BJ22" s="154"/>
      <c r="BK22" s="145">
        <v>19</v>
      </c>
      <c r="BL22" s="145" t="s">
        <v>18</v>
      </c>
      <c r="BM22" s="154"/>
      <c r="BN22" s="154"/>
      <c r="BO22" s="154"/>
      <c r="BP22" s="154"/>
      <c r="BQ22" s="154"/>
      <c r="BR22" s="154"/>
      <c r="BS22" s="154"/>
      <c r="BT22" s="154"/>
      <c r="BU22" s="154"/>
    </row>
    <row r="23" spans="1:73" s="147" customFormat="1" ht="37.5" customHeight="1">
      <c r="A23" s="284" t="s">
        <v>286</v>
      </c>
      <c r="B23" s="385" t="s">
        <v>287</v>
      </c>
      <c r="C23" s="385"/>
      <c r="D23" s="377" t="s">
        <v>335</v>
      </c>
      <c r="E23" s="377"/>
      <c r="F23" s="377"/>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142"/>
      <c r="AN23" s="142"/>
      <c r="AO23" s="142"/>
      <c r="AP23" s="142"/>
      <c r="AQ23" s="142"/>
      <c r="AR23" s="142"/>
      <c r="AS23" s="142"/>
      <c r="AT23" s="142"/>
      <c r="AU23" s="142"/>
      <c r="AV23" s="142"/>
      <c r="AW23" s="142"/>
      <c r="AX23" s="142"/>
      <c r="AY23" s="142"/>
      <c r="AZ23" s="142"/>
      <c r="BA23" s="142"/>
      <c r="BB23" s="142"/>
      <c r="BC23" s="142"/>
      <c r="BD23" s="142"/>
      <c r="BE23" s="142"/>
      <c r="BF23" s="142"/>
      <c r="BG23" s="142"/>
      <c r="BH23" s="142"/>
      <c r="BI23" s="142"/>
      <c r="BJ23" s="154"/>
      <c r="BK23" s="145"/>
      <c r="BL23" s="145"/>
      <c r="BM23" s="154"/>
      <c r="BN23" s="154"/>
      <c r="BO23" s="154"/>
      <c r="BP23" s="154"/>
      <c r="BQ23" s="154"/>
      <c r="BR23" s="154"/>
      <c r="BS23" s="154"/>
      <c r="BT23" s="154"/>
      <c r="BU23" s="154"/>
    </row>
    <row r="24" spans="1:73" s="147" customFormat="1" ht="96.75" customHeight="1">
      <c r="A24" s="284" t="s">
        <v>288</v>
      </c>
      <c r="B24" s="381" t="s">
        <v>289</v>
      </c>
      <c r="C24" s="381"/>
      <c r="D24" s="385" t="s">
        <v>324</v>
      </c>
      <c r="E24" s="385"/>
      <c r="F24" s="385"/>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c r="AL24" s="302"/>
      <c r="AM24" s="142"/>
      <c r="AN24" s="142"/>
      <c r="AO24" s="142"/>
      <c r="AP24" s="142"/>
      <c r="AQ24" s="142"/>
      <c r="AR24" s="142"/>
      <c r="AS24" s="142"/>
      <c r="AT24" s="142"/>
      <c r="AU24" s="142"/>
      <c r="AV24" s="142"/>
      <c r="AW24" s="142"/>
      <c r="AX24" s="142"/>
      <c r="AY24" s="142"/>
      <c r="AZ24" s="142"/>
      <c r="BA24" s="142"/>
      <c r="BB24" s="142"/>
      <c r="BC24" s="142"/>
      <c r="BD24" s="142"/>
      <c r="BE24" s="142"/>
      <c r="BF24" s="142"/>
      <c r="BG24" s="142"/>
      <c r="BH24" s="142"/>
      <c r="BI24" s="142"/>
      <c r="BJ24" s="154"/>
      <c r="BK24" s="145"/>
      <c r="BL24" s="145"/>
      <c r="BM24" s="154"/>
      <c r="BN24" s="154"/>
      <c r="BO24" s="154"/>
      <c r="BP24" s="154"/>
      <c r="BQ24" s="154"/>
      <c r="BR24" s="154"/>
      <c r="BS24" s="154"/>
      <c r="BT24" s="154"/>
      <c r="BU24" s="154"/>
    </row>
    <row r="25" spans="1:73" s="147" customFormat="1" ht="39.75" customHeight="1">
      <c r="A25" s="284" t="s">
        <v>290</v>
      </c>
      <c r="B25" s="381" t="s">
        <v>291</v>
      </c>
      <c r="C25" s="381"/>
      <c r="D25" s="382" t="s">
        <v>336</v>
      </c>
      <c r="E25" s="383"/>
      <c r="F25" s="383"/>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0"/>
      <c r="AL25" s="300"/>
      <c r="AM25" s="142"/>
      <c r="AN25" s="142"/>
      <c r="AO25" s="142"/>
      <c r="AP25" s="142"/>
      <c r="AQ25" s="142"/>
      <c r="AR25" s="142"/>
      <c r="AS25" s="142"/>
      <c r="AT25" s="142"/>
      <c r="AU25" s="142"/>
      <c r="AV25" s="142"/>
      <c r="AW25" s="142"/>
      <c r="AX25" s="142"/>
      <c r="AY25" s="142"/>
      <c r="AZ25" s="142"/>
      <c r="BA25" s="142"/>
      <c r="BB25" s="142"/>
      <c r="BC25" s="142"/>
      <c r="BD25" s="142"/>
      <c r="BE25" s="142"/>
      <c r="BF25" s="142"/>
      <c r="BG25" s="142"/>
      <c r="BH25" s="142"/>
      <c r="BI25" s="142"/>
      <c r="BJ25" s="154"/>
      <c r="BK25" s="145"/>
      <c r="BL25" s="145"/>
      <c r="BM25" s="154"/>
      <c r="BN25" s="154"/>
      <c r="BO25" s="154"/>
      <c r="BP25" s="154"/>
      <c r="BQ25" s="154"/>
      <c r="BR25" s="154"/>
      <c r="BS25" s="154"/>
      <c r="BT25" s="154"/>
      <c r="BU25" s="154"/>
    </row>
    <row r="26" spans="1:73" s="147" customFormat="1" ht="39.75" customHeight="1">
      <c r="A26" s="284" t="s">
        <v>292</v>
      </c>
      <c r="B26" s="292" t="s">
        <v>293</v>
      </c>
      <c r="C26" s="292"/>
      <c r="D26" s="382" t="s">
        <v>337</v>
      </c>
      <c r="E26" s="382"/>
      <c r="F26" s="382"/>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6"/>
      <c r="AL26" s="266"/>
      <c r="AM26" s="142"/>
      <c r="AN26" s="142"/>
      <c r="AO26" s="142"/>
      <c r="AP26" s="142"/>
      <c r="AQ26" s="142"/>
      <c r="AR26" s="142"/>
      <c r="AS26" s="142"/>
      <c r="AT26" s="142"/>
      <c r="AU26" s="142"/>
      <c r="AV26" s="142"/>
      <c r="AW26" s="142"/>
      <c r="AX26" s="142"/>
      <c r="AY26" s="142"/>
      <c r="AZ26" s="142"/>
      <c r="BA26" s="142"/>
      <c r="BB26" s="142"/>
      <c r="BC26" s="142"/>
      <c r="BD26" s="142"/>
      <c r="BE26" s="142"/>
      <c r="BF26" s="142"/>
      <c r="BG26" s="142"/>
      <c r="BH26" s="142"/>
      <c r="BI26" s="142"/>
      <c r="BJ26" s="154"/>
      <c r="BK26" s="145"/>
      <c r="BL26" s="145"/>
      <c r="BM26" s="154"/>
      <c r="BN26" s="154"/>
      <c r="BO26" s="154"/>
      <c r="BP26" s="154"/>
      <c r="BQ26" s="154"/>
      <c r="BR26" s="154"/>
      <c r="BS26" s="154"/>
      <c r="BT26" s="154"/>
      <c r="BU26" s="154"/>
    </row>
    <row r="27" spans="1:73" s="147" customFormat="1" ht="59.25" customHeight="1">
      <c r="A27" s="284" t="s">
        <v>294</v>
      </c>
      <c r="B27" s="292" t="s">
        <v>295</v>
      </c>
      <c r="C27" s="292"/>
      <c r="D27" s="382" t="s">
        <v>338</v>
      </c>
      <c r="E27" s="383"/>
      <c r="F27" s="383"/>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0"/>
      <c r="AL27" s="300"/>
      <c r="AM27" s="142"/>
      <c r="AN27" s="142"/>
      <c r="AO27" s="142"/>
      <c r="AP27" s="142"/>
      <c r="AQ27" s="142"/>
      <c r="AR27" s="142"/>
      <c r="AS27" s="142"/>
      <c r="AT27" s="142"/>
      <c r="AU27" s="142"/>
      <c r="AV27" s="142"/>
      <c r="AW27" s="142"/>
      <c r="AX27" s="142"/>
      <c r="AY27" s="142"/>
      <c r="AZ27" s="142"/>
      <c r="BA27" s="142"/>
      <c r="BB27" s="142"/>
      <c r="BC27" s="142"/>
      <c r="BD27" s="142"/>
      <c r="BE27" s="142"/>
      <c r="BF27" s="142"/>
      <c r="BG27" s="142"/>
      <c r="BH27" s="142"/>
      <c r="BI27" s="142"/>
      <c r="BJ27" s="154"/>
      <c r="BK27" s="145"/>
      <c r="BL27" s="145"/>
      <c r="BM27" s="154"/>
      <c r="BN27" s="154"/>
      <c r="BO27" s="154"/>
      <c r="BP27" s="154"/>
      <c r="BQ27" s="154"/>
      <c r="BR27" s="154"/>
      <c r="BS27" s="154"/>
      <c r="BT27" s="154"/>
      <c r="BU27" s="154"/>
    </row>
    <row r="28" spans="1:73" s="147" customFormat="1" ht="34.5" customHeight="1">
      <c r="A28" s="284" t="s">
        <v>296</v>
      </c>
      <c r="B28" s="292" t="s">
        <v>297</v>
      </c>
      <c r="C28" s="292"/>
      <c r="D28" s="382" t="s">
        <v>325</v>
      </c>
      <c r="E28" s="383"/>
      <c r="F28" s="383"/>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0"/>
      <c r="AL28" s="300"/>
      <c r="AM28" s="142"/>
      <c r="AN28" s="142"/>
      <c r="AO28" s="142"/>
      <c r="AP28" s="142"/>
      <c r="AQ28" s="142"/>
      <c r="AR28" s="142"/>
      <c r="AS28" s="142"/>
      <c r="AT28" s="142"/>
      <c r="AU28" s="142"/>
      <c r="AV28" s="142"/>
      <c r="AW28" s="142"/>
      <c r="AX28" s="142"/>
      <c r="AY28" s="142"/>
      <c r="AZ28" s="142"/>
      <c r="BA28" s="142"/>
      <c r="BB28" s="142"/>
      <c r="BC28" s="142"/>
      <c r="BD28" s="142"/>
      <c r="BE28" s="142"/>
      <c r="BF28" s="142"/>
      <c r="BG28" s="142"/>
      <c r="BH28" s="142"/>
      <c r="BI28" s="142"/>
      <c r="BJ28" s="154"/>
      <c r="BK28" s="145"/>
      <c r="BL28" s="145"/>
      <c r="BM28" s="154"/>
      <c r="BN28" s="154"/>
      <c r="BO28" s="154"/>
      <c r="BP28" s="154"/>
      <c r="BQ28" s="154"/>
      <c r="BR28" s="154"/>
      <c r="BS28" s="154"/>
      <c r="BT28" s="154"/>
      <c r="BU28" s="154"/>
    </row>
    <row r="29" spans="1:73" s="147" customFormat="1" ht="33.75" customHeight="1">
      <c r="A29" s="284" t="s">
        <v>317</v>
      </c>
      <c r="B29" s="292" t="s">
        <v>319</v>
      </c>
      <c r="C29" s="292"/>
      <c r="D29" s="382" t="s">
        <v>339</v>
      </c>
      <c r="E29" s="383"/>
      <c r="F29" s="383"/>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0"/>
      <c r="AL29" s="300"/>
      <c r="AM29" s="142"/>
      <c r="AN29" s="142"/>
      <c r="AO29" s="142"/>
      <c r="AP29" s="142"/>
      <c r="AQ29" s="142"/>
      <c r="AR29" s="142"/>
      <c r="AS29" s="142"/>
      <c r="AT29" s="142"/>
      <c r="AU29" s="142"/>
      <c r="AV29" s="142"/>
      <c r="AW29" s="142"/>
      <c r="AX29" s="142"/>
      <c r="AY29" s="142"/>
      <c r="AZ29" s="142"/>
      <c r="BA29" s="142"/>
      <c r="BB29" s="142"/>
      <c r="BC29" s="142"/>
      <c r="BD29" s="142"/>
      <c r="BE29" s="142"/>
      <c r="BF29" s="142"/>
      <c r="BG29" s="142"/>
      <c r="BH29" s="142"/>
      <c r="BI29" s="142"/>
      <c r="BJ29" s="154"/>
      <c r="BK29" s="145"/>
      <c r="BL29" s="145"/>
      <c r="BM29" s="154"/>
      <c r="BN29" s="154"/>
      <c r="BO29" s="154"/>
      <c r="BP29" s="154"/>
      <c r="BQ29" s="154"/>
      <c r="BR29" s="154"/>
      <c r="BS29" s="154"/>
      <c r="BT29" s="154"/>
      <c r="BU29" s="154"/>
    </row>
    <row r="30" spans="1:73" s="147" customFormat="1" ht="33.75" customHeight="1">
      <c r="A30" s="284" t="s">
        <v>318</v>
      </c>
      <c r="B30" s="292" t="s">
        <v>320</v>
      </c>
      <c r="C30" s="292"/>
      <c r="D30" s="382" t="s">
        <v>340</v>
      </c>
      <c r="E30" s="383"/>
      <c r="F30" s="383"/>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0"/>
      <c r="AL30" s="300"/>
      <c r="AM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54"/>
      <c r="BK30" s="145"/>
      <c r="BL30" s="145"/>
      <c r="BM30" s="154"/>
      <c r="BN30" s="154"/>
      <c r="BO30" s="154"/>
      <c r="BP30" s="154"/>
      <c r="BQ30" s="154"/>
      <c r="BR30" s="154"/>
      <c r="BS30" s="154"/>
      <c r="BT30" s="154"/>
      <c r="BU30" s="154"/>
    </row>
    <row r="31" spans="1:73" s="147" customFormat="1" ht="65.25" customHeight="1">
      <c r="A31" s="284" t="s">
        <v>199</v>
      </c>
      <c r="B31" s="292" t="s">
        <v>321</v>
      </c>
      <c r="C31" s="292"/>
      <c r="D31" s="382" t="s">
        <v>341</v>
      </c>
      <c r="E31" s="383"/>
      <c r="F31" s="383"/>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0"/>
      <c r="AL31" s="300"/>
      <c r="AM31" s="142"/>
      <c r="AN31" s="14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54"/>
      <c r="BK31" s="145"/>
      <c r="BL31" s="145"/>
      <c r="BM31" s="154"/>
      <c r="BN31" s="154"/>
      <c r="BO31" s="154"/>
      <c r="BP31" s="154"/>
      <c r="BQ31" s="154"/>
      <c r="BR31" s="154"/>
      <c r="BS31" s="154"/>
      <c r="BT31" s="154"/>
      <c r="BU31" s="154"/>
    </row>
    <row r="32" spans="1:73" s="147" customFormat="1" ht="57.75" customHeight="1">
      <c r="A32" s="284" t="s">
        <v>323</v>
      </c>
      <c r="B32" s="381" t="s">
        <v>322</v>
      </c>
      <c r="C32" s="381"/>
      <c r="D32" s="382" t="s">
        <v>342</v>
      </c>
      <c r="E32" s="382"/>
      <c r="F32" s="382"/>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6"/>
      <c r="AL32" s="266"/>
      <c r="AM32" s="142"/>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54"/>
      <c r="BK32" s="145"/>
      <c r="BL32" s="145"/>
      <c r="BM32" s="154"/>
      <c r="BN32" s="154"/>
      <c r="BO32" s="154"/>
      <c r="BP32" s="154"/>
      <c r="BQ32" s="154"/>
      <c r="BR32" s="154"/>
      <c r="BS32" s="154"/>
      <c r="BT32" s="154"/>
      <c r="BU32" s="154"/>
    </row>
    <row r="33" spans="1:73" s="147" customFormat="1" ht="41.25" customHeight="1">
      <c r="A33" s="284" t="s">
        <v>343</v>
      </c>
      <c r="B33" s="381" t="s">
        <v>345</v>
      </c>
      <c r="C33" s="381"/>
      <c r="D33" s="382" t="s">
        <v>357</v>
      </c>
      <c r="E33" s="382"/>
      <c r="F33" s="382"/>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1"/>
      <c r="AL33" s="301"/>
      <c r="AM33" s="142"/>
      <c r="AN33" s="142"/>
      <c r="AO33" s="142"/>
      <c r="AP33" s="142"/>
      <c r="AQ33" s="142"/>
      <c r="AR33" s="142"/>
      <c r="AS33" s="142"/>
      <c r="AT33" s="142"/>
      <c r="AU33" s="142"/>
      <c r="AV33" s="142"/>
      <c r="AW33" s="142"/>
      <c r="AX33" s="142"/>
      <c r="AY33" s="142"/>
      <c r="AZ33" s="142"/>
      <c r="BA33" s="142"/>
      <c r="BB33" s="142"/>
      <c r="BC33" s="142"/>
      <c r="BD33" s="142"/>
      <c r="BE33" s="142"/>
      <c r="BF33" s="142"/>
      <c r="BG33" s="142"/>
      <c r="BH33" s="142"/>
      <c r="BI33" s="142"/>
      <c r="BJ33" s="154"/>
      <c r="BK33" s="145"/>
      <c r="BL33" s="145"/>
      <c r="BM33" s="154"/>
      <c r="BN33" s="154"/>
      <c r="BO33" s="154"/>
      <c r="BP33" s="154"/>
      <c r="BQ33" s="154"/>
      <c r="BR33" s="154"/>
      <c r="BS33" s="154"/>
      <c r="BT33" s="154"/>
      <c r="BU33" s="154"/>
    </row>
    <row r="34" spans="1:73" s="147" customFormat="1" ht="41.25" customHeight="1">
      <c r="A34" s="284" t="s">
        <v>344</v>
      </c>
      <c r="B34" s="381" t="s">
        <v>346</v>
      </c>
      <c r="C34" s="381"/>
      <c r="D34" s="382" t="s">
        <v>358</v>
      </c>
      <c r="E34" s="382"/>
      <c r="F34" s="382"/>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1"/>
      <c r="AL34" s="301"/>
      <c r="AM34" s="142"/>
      <c r="AN34" s="142"/>
      <c r="AO34" s="142"/>
      <c r="AP34" s="142"/>
      <c r="AQ34" s="142"/>
      <c r="AR34" s="142"/>
      <c r="AS34" s="142"/>
      <c r="AT34" s="142"/>
      <c r="AU34" s="142"/>
      <c r="AV34" s="142"/>
      <c r="AW34" s="142"/>
      <c r="AX34" s="142"/>
      <c r="AY34" s="142"/>
      <c r="AZ34" s="142"/>
      <c r="BA34" s="142"/>
      <c r="BB34" s="142"/>
      <c r="BC34" s="142"/>
      <c r="BD34" s="142"/>
      <c r="BE34" s="142"/>
      <c r="BF34" s="142"/>
      <c r="BG34" s="142"/>
      <c r="BH34" s="142"/>
      <c r="BI34" s="142"/>
      <c r="BJ34" s="154"/>
      <c r="BK34" s="145"/>
      <c r="BL34" s="145"/>
      <c r="BM34" s="154"/>
      <c r="BN34" s="154"/>
      <c r="BO34" s="154"/>
      <c r="BP34" s="154"/>
      <c r="BQ34" s="154"/>
      <c r="BR34" s="154"/>
      <c r="BS34" s="154"/>
      <c r="BT34" s="154"/>
      <c r="BU34" s="154"/>
    </row>
    <row r="35" spans="1:73" s="147" customFormat="1" ht="37.5" customHeight="1">
      <c r="A35" s="284" t="s">
        <v>347</v>
      </c>
      <c r="B35" s="381" t="s">
        <v>351</v>
      </c>
      <c r="C35" s="381"/>
      <c r="D35" s="382" t="s">
        <v>359</v>
      </c>
      <c r="E35" s="382"/>
      <c r="F35" s="382"/>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1"/>
      <c r="AL35" s="301"/>
      <c r="AM35" s="142"/>
      <c r="AN35" s="142"/>
      <c r="AO35" s="142"/>
      <c r="AP35" s="142"/>
      <c r="AQ35" s="142"/>
      <c r="AR35" s="142"/>
      <c r="AS35" s="142"/>
      <c r="AT35" s="142"/>
      <c r="AU35" s="142"/>
      <c r="AV35" s="142"/>
      <c r="AW35" s="142"/>
      <c r="AX35" s="142"/>
      <c r="AY35" s="142"/>
      <c r="AZ35" s="142"/>
      <c r="BA35" s="142"/>
      <c r="BB35" s="142"/>
      <c r="BC35" s="142"/>
      <c r="BD35" s="142"/>
      <c r="BE35" s="142"/>
      <c r="BF35" s="142"/>
      <c r="BG35" s="142"/>
      <c r="BH35" s="142"/>
      <c r="BI35" s="142"/>
      <c r="BJ35" s="154"/>
      <c r="BK35" s="145"/>
      <c r="BL35" s="145"/>
      <c r="BM35" s="154"/>
      <c r="BN35" s="154"/>
      <c r="BO35" s="154"/>
      <c r="BP35" s="154"/>
      <c r="BQ35" s="154"/>
      <c r="BR35" s="154"/>
      <c r="BS35" s="154"/>
      <c r="BT35" s="154"/>
      <c r="BU35" s="154"/>
    </row>
    <row r="36" spans="1:73" s="147" customFormat="1" ht="30" customHeight="1">
      <c r="A36" s="284" t="s">
        <v>348</v>
      </c>
      <c r="B36" s="381" t="s">
        <v>352</v>
      </c>
      <c r="C36" s="381"/>
      <c r="D36" s="382" t="s">
        <v>360</v>
      </c>
      <c r="E36" s="382"/>
      <c r="F36" s="382"/>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1"/>
      <c r="AL36" s="301"/>
      <c r="AM36" s="142"/>
      <c r="AN36" s="142"/>
      <c r="AO36" s="142"/>
      <c r="AP36" s="142"/>
      <c r="AQ36" s="142"/>
      <c r="AR36" s="142"/>
      <c r="AS36" s="142"/>
      <c r="AT36" s="142"/>
      <c r="AU36" s="142"/>
      <c r="AV36" s="142"/>
      <c r="AW36" s="142"/>
      <c r="AX36" s="142"/>
      <c r="AY36" s="142"/>
      <c r="AZ36" s="142"/>
      <c r="BA36" s="142"/>
      <c r="BB36" s="142"/>
      <c r="BC36" s="142"/>
      <c r="BD36" s="142"/>
      <c r="BE36" s="142"/>
      <c r="BF36" s="142"/>
      <c r="BG36" s="142"/>
      <c r="BH36" s="142"/>
      <c r="BI36" s="142"/>
      <c r="BJ36" s="154"/>
      <c r="BK36" s="145"/>
      <c r="BL36" s="145"/>
      <c r="BM36" s="154"/>
      <c r="BN36" s="154"/>
      <c r="BO36" s="154"/>
      <c r="BP36" s="154"/>
      <c r="BQ36" s="154"/>
      <c r="BR36" s="154"/>
      <c r="BS36" s="154"/>
      <c r="BT36" s="154"/>
      <c r="BU36" s="154"/>
    </row>
    <row r="37" spans="1:73" s="147" customFormat="1" ht="29.25" customHeight="1">
      <c r="A37" s="284" t="s">
        <v>349</v>
      </c>
      <c r="B37" s="381" t="s">
        <v>353</v>
      </c>
      <c r="C37" s="381"/>
      <c r="D37" s="382" t="s">
        <v>361</v>
      </c>
      <c r="E37" s="382"/>
      <c r="F37" s="382"/>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1"/>
      <c r="AL37" s="301"/>
      <c r="AM37" s="142"/>
      <c r="AN37" s="142"/>
      <c r="AO37" s="142"/>
      <c r="AP37" s="142"/>
      <c r="AQ37" s="142"/>
      <c r="AR37" s="142"/>
      <c r="AS37" s="142"/>
      <c r="AT37" s="142"/>
      <c r="AU37" s="142"/>
      <c r="AV37" s="142"/>
      <c r="AW37" s="142"/>
      <c r="AX37" s="142"/>
      <c r="AY37" s="142"/>
      <c r="AZ37" s="142"/>
      <c r="BA37" s="142"/>
      <c r="BB37" s="142"/>
      <c r="BC37" s="142"/>
      <c r="BD37" s="142"/>
      <c r="BE37" s="142"/>
      <c r="BF37" s="142"/>
      <c r="BG37" s="142"/>
      <c r="BH37" s="142"/>
      <c r="BI37" s="142"/>
      <c r="BJ37" s="154"/>
      <c r="BK37" s="145"/>
      <c r="BL37" s="145"/>
      <c r="BM37" s="154"/>
      <c r="BN37" s="154"/>
      <c r="BO37" s="154"/>
      <c r="BP37" s="154"/>
      <c r="BQ37" s="154"/>
      <c r="BR37" s="154"/>
      <c r="BS37" s="154"/>
      <c r="BT37" s="154"/>
      <c r="BU37" s="154"/>
    </row>
    <row r="38" spans="1:73" s="147" customFormat="1" ht="31.5" customHeight="1">
      <c r="A38" s="284" t="s">
        <v>350</v>
      </c>
      <c r="B38" s="381" t="s">
        <v>354</v>
      </c>
      <c r="C38" s="381"/>
      <c r="D38" s="382" t="s">
        <v>362</v>
      </c>
      <c r="E38" s="382"/>
      <c r="F38" s="382"/>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1"/>
      <c r="AL38" s="301"/>
      <c r="AM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54"/>
      <c r="BK38" s="145"/>
      <c r="BL38" s="145"/>
      <c r="BM38" s="154"/>
      <c r="BN38" s="154"/>
      <c r="BO38" s="154"/>
      <c r="BP38" s="154"/>
      <c r="BQ38" s="154"/>
      <c r="BR38" s="154"/>
      <c r="BS38" s="154"/>
      <c r="BT38" s="154"/>
      <c r="BU38" s="154"/>
    </row>
    <row r="39" spans="1:73" s="147" customFormat="1" ht="31.5" customHeight="1">
      <c r="A39" s="284" t="s">
        <v>355</v>
      </c>
      <c r="B39" s="381" t="s">
        <v>356</v>
      </c>
      <c r="C39" s="381"/>
      <c r="D39" s="382" t="s">
        <v>363</v>
      </c>
      <c r="E39" s="382"/>
      <c r="F39" s="382"/>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4"/>
      <c r="AL39" s="294"/>
      <c r="AM39" s="142"/>
      <c r="AN39" s="142"/>
      <c r="AO39" s="142"/>
      <c r="AP39" s="142"/>
      <c r="AQ39" s="142"/>
      <c r="AR39" s="142"/>
      <c r="AS39" s="142"/>
      <c r="AT39" s="142"/>
      <c r="AU39" s="142"/>
      <c r="AV39" s="142"/>
      <c r="AW39" s="142"/>
      <c r="AX39" s="142"/>
      <c r="AY39" s="142"/>
      <c r="AZ39" s="142"/>
      <c r="BA39" s="142"/>
      <c r="BB39" s="142"/>
      <c r="BC39" s="142"/>
      <c r="BD39" s="142"/>
      <c r="BE39" s="142"/>
      <c r="BF39" s="142"/>
      <c r="BG39" s="142"/>
      <c r="BH39" s="142"/>
      <c r="BI39" s="142"/>
      <c r="BJ39" s="154"/>
      <c r="BK39" s="145"/>
      <c r="BL39" s="145"/>
      <c r="BM39" s="154"/>
      <c r="BN39" s="154"/>
      <c r="BO39" s="154"/>
      <c r="BP39" s="154"/>
      <c r="BQ39" s="154"/>
      <c r="BR39" s="154"/>
      <c r="BS39" s="154"/>
      <c r="BT39" s="154"/>
      <c r="BU39" s="154"/>
    </row>
    <row r="40" spans="1:73" s="147" customFormat="1" ht="97.15" customHeight="1">
      <c r="A40" s="267">
        <v>3</v>
      </c>
      <c r="B40" s="384" t="s">
        <v>310</v>
      </c>
      <c r="C40" s="384"/>
      <c r="D40" s="384"/>
      <c r="E40" s="384"/>
      <c r="F40" s="384"/>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99"/>
      <c r="AL40" s="299"/>
      <c r="AM40" s="142"/>
      <c r="AN40" s="142"/>
      <c r="AO40" s="142"/>
      <c r="AP40" s="142"/>
      <c r="AQ40" s="142">
        <f>'Names of Bidder'!D14</f>
        <v>0</v>
      </c>
      <c r="AR40" s="142"/>
      <c r="AS40" s="142"/>
      <c r="AT40" s="142"/>
      <c r="AU40" s="142"/>
      <c r="AV40" s="142"/>
      <c r="AW40" s="142"/>
      <c r="AX40" s="142"/>
      <c r="AY40" s="142"/>
      <c r="AZ40" s="142"/>
      <c r="BA40" s="142"/>
      <c r="BB40" s="142"/>
      <c r="BC40" s="142"/>
      <c r="BD40" s="142"/>
      <c r="BE40" s="142"/>
      <c r="BF40" s="142"/>
      <c r="BG40" s="142"/>
      <c r="BH40" s="142"/>
      <c r="BI40" s="142"/>
      <c r="BJ40" s="154"/>
      <c r="BK40" s="145"/>
      <c r="BL40" s="145"/>
      <c r="BM40" s="154"/>
      <c r="BN40" s="154"/>
      <c r="BO40" s="154"/>
      <c r="BP40" s="154"/>
      <c r="BQ40" s="154"/>
      <c r="BR40" s="154"/>
      <c r="BS40" s="154"/>
      <c r="BT40" s="154"/>
      <c r="BU40" s="154"/>
    </row>
    <row r="41" spans="1:73" ht="68.25" customHeight="1">
      <c r="A41" s="285">
        <v>4</v>
      </c>
      <c r="B41" s="377" t="s">
        <v>313</v>
      </c>
      <c r="C41" s="377"/>
      <c r="D41" s="377"/>
      <c r="E41" s="377"/>
      <c r="F41" s="377"/>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4"/>
      <c r="AL41" s="294"/>
      <c r="BK41" s="145">
        <v>20</v>
      </c>
      <c r="BL41" s="145" t="s">
        <v>18</v>
      </c>
    </row>
    <row r="42" spans="1:73" ht="64.5" customHeight="1">
      <c r="A42" s="285">
        <v>4.0999999999999996</v>
      </c>
      <c r="B42" s="377" t="s">
        <v>314</v>
      </c>
      <c r="C42" s="377"/>
      <c r="D42" s="377"/>
      <c r="E42" s="377"/>
      <c r="F42" s="377"/>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4"/>
      <c r="AL42" s="294"/>
      <c r="BK42" s="145">
        <v>20</v>
      </c>
      <c r="BL42" s="145" t="s">
        <v>18</v>
      </c>
    </row>
    <row r="43" spans="1:73" ht="56.25" customHeight="1">
      <c r="A43" s="286">
        <v>4.2</v>
      </c>
      <c r="B43" s="377" t="s">
        <v>327</v>
      </c>
      <c r="C43" s="377"/>
      <c r="D43" s="377"/>
      <c r="E43" s="377"/>
      <c r="F43" s="377"/>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4"/>
      <c r="AL43" s="294"/>
      <c r="BK43" s="145">
        <v>21</v>
      </c>
      <c r="BL43" s="145" t="s">
        <v>15</v>
      </c>
    </row>
    <row r="44" spans="1:73" ht="104.25" customHeight="1">
      <c r="A44" s="285">
        <v>5</v>
      </c>
      <c r="B44" s="377" t="s">
        <v>328</v>
      </c>
      <c r="C44" s="377"/>
      <c r="D44" s="377"/>
      <c r="E44" s="377"/>
      <c r="F44" s="377"/>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4"/>
      <c r="AL44" s="294"/>
      <c r="BK44" s="145">
        <v>22</v>
      </c>
      <c r="BL44" s="145" t="s">
        <v>18</v>
      </c>
    </row>
    <row r="45" spans="1:73" ht="27.75" customHeight="1">
      <c r="A45" s="285">
        <v>6</v>
      </c>
      <c r="B45" s="377" t="s">
        <v>298</v>
      </c>
      <c r="C45" s="377"/>
      <c r="D45" s="377"/>
      <c r="E45" s="377"/>
      <c r="F45" s="377"/>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4"/>
      <c r="AL45" s="294"/>
      <c r="AN45" s="154" t="str">
        <f>'Names of Bidder'!D6</f>
        <v>Sole Bidder</v>
      </c>
      <c r="BK45" s="145">
        <v>23</v>
      </c>
      <c r="BL45" s="145" t="s">
        <v>18</v>
      </c>
    </row>
    <row r="46" spans="1:73" ht="36" customHeight="1">
      <c r="A46" s="285">
        <v>7</v>
      </c>
      <c r="B46" s="377" t="s">
        <v>306</v>
      </c>
      <c r="C46" s="377"/>
      <c r="D46" s="377"/>
      <c r="E46" s="377"/>
      <c r="F46" s="377"/>
      <c r="G46" s="294"/>
      <c r="H46" s="294"/>
      <c r="I46" s="294"/>
      <c r="J46" s="294"/>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4"/>
      <c r="AL46" s="294"/>
      <c r="BK46" s="145">
        <v>28</v>
      </c>
      <c r="BL46" s="145" t="s">
        <v>18</v>
      </c>
    </row>
    <row r="47" spans="1:73" ht="53.25" hidden="1" customHeight="1">
      <c r="A47" s="285">
        <v>8</v>
      </c>
      <c r="B47" s="377" t="s">
        <v>307</v>
      </c>
      <c r="C47" s="377"/>
      <c r="D47" s="377"/>
      <c r="E47" s="377"/>
      <c r="F47" s="377"/>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94"/>
      <c r="AL47" s="294"/>
      <c r="BK47" s="145">
        <v>29</v>
      </c>
      <c r="BL47" s="145" t="s">
        <v>18</v>
      </c>
    </row>
    <row r="48" spans="1:73" ht="23.25" hidden="1" customHeight="1">
      <c r="A48" s="285">
        <v>9</v>
      </c>
      <c r="B48" s="380" t="s">
        <v>280</v>
      </c>
      <c r="C48" s="380"/>
      <c r="D48" s="380"/>
      <c r="E48" s="380"/>
      <c r="F48" s="380"/>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6"/>
      <c r="AL48" s="296"/>
    </row>
    <row r="49" spans="1:73" ht="55.5" hidden="1" customHeight="1">
      <c r="A49" s="285">
        <v>9.1</v>
      </c>
      <c r="B49" s="377" t="s">
        <v>308</v>
      </c>
      <c r="C49" s="377"/>
      <c r="D49" s="377"/>
      <c r="E49" s="377"/>
      <c r="F49" s="377"/>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4"/>
      <c r="AL49" s="294"/>
      <c r="BK49" s="145">
        <v>30</v>
      </c>
      <c r="BL49" s="145" t="s">
        <v>18</v>
      </c>
    </row>
    <row r="50" spans="1:73" ht="40.5" customHeight="1">
      <c r="A50" s="285">
        <v>8</v>
      </c>
      <c r="B50" s="377" t="s">
        <v>316</v>
      </c>
      <c r="C50" s="377"/>
      <c r="D50" s="377"/>
      <c r="E50" s="377"/>
      <c r="F50" s="377"/>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4"/>
      <c r="AL50" s="294"/>
      <c r="BK50" s="145">
        <v>31</v>
      </c>
      <c r="BL50" s="145" t="s">
        <v>15</v>
      </c>
    </row>
    <row r="51" spans="1:73" ht="51.75" customHeight="1">
      <c r="A51" s="285">
        <v>9</v>
      </c>
      <c r="B51" s="377" t="s">
        <v>311</v>
      </c>
      <c r="C51" s="377"/>
      <c r="D51" s="377"/>
      <c r="E51" s="377"/>
      <c r="F51" s="377"/>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c r="AL51" s="294"/>
    </row>
    <row r="52" spans="1:73" ht="83.45" customHeight="1">
      <c r="A52" s="285">
        <v>10</v>
      </c>
      <c r="B52" s="377" t="s">
        <v>312</v>
      </c>
      <c r="C52" s="377"/>
      <c r="D52" s="377"/>
      <c r="E52" s="377"/>
      <c r="F52" s="377"/>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4"/>
      <c r="AL52" s="294"/>
    </row>
    <row r="53" spans="1:73" ht="40.9" customHeight="1">
      <c r="A53" s="285">
        <v>11</v>
      </c>
      <c r="B53" s="377" t="s">
        <v>299</v>
      </c>
      <c r="C53" s="377"/>
      <c r="D53" s="377"/>
      <c r="E53" s="377"/>
      <c r="F53" s="377"/>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4"/>
      <c r="AL53" s="294"/>
    </row>
    <row r="54" spans="1:73" ht="96" customHeight="1">
      <c r="A54" s="285">
        <v>12</v>
      </c>
      <c r="B54" s="379" t="s">
        <v>282</v>
      </c>
      <c r="C54" s="379"/>
      <c r="D54" s="379"/>
      <c r="E54" s="379"/>
      <c r="F54" s="379"/>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c r="AL54" s="295"/>
    </row>
    <row r="55" spans="1:73" ht="30" customHeight="1">
      <c r="A55" s="268"/>
      <c r="B55" s="269" t="str">
        <f>IF(ISERROR("Dated this " &amp; BM6 &amp; LOOKUP(BM6,BK1:BK50,BL1:BL50) &amp; " day of " &amp; BM8 &amp; " " &amp;BM9), "", "Dated this " &amp; BM6 &amp; LOOKUP(BM6,BK1:BK50,BL1:BL50) &amp; " day of " &amp; BM8 &amp; " " &amp;BM9)</f>
        <v/>
      </c>
      <c r="C55" s="269"/>
      <c r="D55" s="269"/>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0"/>
      <c r="AL55" s="270"/>
    </row>
    <row r="56" spans="1:73" ht="30" customHeight="1">
      <c r="A56" s="268"/>
      <c r="B56" s="269" t="s">
        <v>10</v>
      </c>
      <c r="C56" s="271"/>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72"/>
      <c r="AL56" s="272"/>
    </row>
    <row r="57" spans="1:73" ht="30" customHeight="1">
      <c r="A57" s="268"/>
      <c r="B57" s="273"/>
      <c r="C57" s="272"/>
      <c r="D57" s="272"/>
      <c r="E57" s="269"/>
      <c r="F57" s="274" t="s">
        <v>11</v>
      </c>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74"/>
      <c r="AL57" s="274"/>
    </row>
    <row r="58" spans="1:73" ht="30" customHeight="1">
      <c r="A58" s="146"/>
      <c r="B58" s="146"/>
      <c r="C58" s="155"/>
      <c r="D58" s="143"/>
      <c r="E58" s="156"/>
      <c r="F58" s="157"/>
      <c r="G58" s="157"/>
      <c r="H58" s="157"/>
      <c r="I58" s="157"/>
      <c r="J58" s="157"/>
      <c r="K58" s="157"/>
      <c r="L58" s="157"/>
      <c r="M58" s="157"/>
      <c r="N58" s="157"/>
      <c r="O58" s="157"/>
      <c r="P58" s="157"/>
      <c r="Q58" s="157"/>
      <c r="R58" s="157"/>
      <c r="S58" s="157"/>
      <c r="T58" s="157"/>
      <c r="U58" s="157"/>
      <c r="V58" s="157"/>
      <c r="W58" s="157"/>
      <c r="X58" s="157"/>
      <c r="Y58" s="157"/>
      <c r="Z58" s="157"/>
      <c r="AA58" s="157"/>
      <c r="AB58" s="157"/>
      <c r="AC58" s="157"/>
      <c r="AD58" s="157"/>
      <c r="AE58" s="157"/>
      <c r="AF58" s="157"/>
      <c r="AG58" s="157"/>
      <c r="AH58" s="157"/>
      <c r="AI58" s="157"/>
      <c r="AJ58" s="157"/>
      <c r="AK58" s="157"/>
      <c r="AL58" s="157"/>
      <c r="AM58" s="142"/>
      <c r="AN58" s="142"/>
      <c r="AO58" s="143"/>
      <c r="AP58" s="143"/>
      <c r="AQ58" s="143"/>
      <c r="AR58" s="143"/>
      <c r="AS58" s="143"/>
      <c r="AT58" s="143"/>
      <c r="AU58" s="143"/>
      <c r="AV58" s="143"/>
      <c r="AW58" s="143"/>
      <c r="AX58" s="143"/>
      <c r="AY58" s="143"/>
      <c r="AZ58" s="143"/>
      <c r="BA58" s="143"/>
      <c r="BB58" s="143"/>
      <c r="BC58" s="143"/>
      <c r="BD58" s="143"/>
      <c r="BE58" s="143"/>
      <c r="BF58" s="143"/>
      <c r="BG58" s="143"/>
      <c r="BH58" s="143"/>
      <c r="BI58" s="143"/>
    </row>
    <row r="59" spans="1:73" ht="30" customHeight="1">
      <c r="A59" s="158" t="s">
        <v>158</v>
      </c>
      <c r="B59" s="378"/>
      <c r="C59" s="378"/>
      <c r="D59" s="143"/>
      <c r="E59" s="156" t="s">
        <v>12</v>
      </c>
      <c r="F59" s="159"/>
      <c r="G59" s="159"/>
      <c r="H59" s="159"/>
      <c r="I59" s="159"/>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159"/>
      <c r="AK59" s="159"/>
      <c r="AL59" s="159"/>
      <c r="AM59" s="142"/>
      <c r="AN59" s="142"/>
      <c r="AO59" s="143"/>
      <c r="AP59" s="143"/>
      <c r="AQ59" s="143"/>
      <c r="AR59" s="143"/>
      <c r="AS59" s="143"/>
      <c r="AT59" s="143"/>
      <c r="AU59" s="143"/>
      <c r="AV59" s="143"/>
      <c r="AW59" s="143"/>
      <c r="AX59" s="143"/>
      <c r="AY59" s="143"/>
      <c r="AZ59" s="143"/>
      <c r="BA59" s="143"/>
      <c r="BB59" s="143"/>
      <c r="BC59" s="143"/>
      <c r="BD59" s="143"/>
      <c r="BE59" s="143"/>
      <c r="BF59" s="143"/>
      <c r="BG59" s="143"/>
      <c r="BH59" s="143"/>
      <c r="BI59" s="143"/>
    </row>
    <row r="60" spans="1:73" ht="30" customHeight="1">
      <c r="A60" s="158" t="s">
        <v>159</v>
      </c>
      <c r="B60" s="416"/>
      <c r="C60" s="160"/>
      <c r="D60" s="143"/>
      <c r="E60" s="156" t="s">
        <v>13</v>
      </c>
      <c r="F60" s="159"/>
      <c r="G60" s="159"/>
      <c r="H60" s="159"/>
      <c r="I60" s="159"/>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159"/>
      <c r="AK60" s="159"/>
      <c r="AL60" s="159"/>
      <c r="AM60" s="142"/>
      <c r="AN60" s="142"/>
      <c r="AO60" s="143"/>
      <c r="AP60" s="143"/>
      <c r="AQ60" s="143"/>
      <c r="AR60" s="143"/>
      <c r="AS60" s="143"/>
      <c r="AT60" s="143"/>
      <c r="AU60" s="143"/>
      <c r="AV60" s="143"/>
      <c r="AW60" s="143"/>
      <c r="AX60" s="143"/>
      <c r="AY60" s="143"/>
      <c r="AZ60" s="143"/>
      <c r="BA60" s="143"/>
      <c r="BB60" s="143"/>
      <c r="BC60" s="143"/>
      <c r="BD60" s="143"/>
      <c r="BE60" s="143"/>
      <c r="BF60" s="143"/>
      <c r="BG60" s="143"/>
      <c r="BH60" s="143"/>
      <c r="BI60" s="143"/>
    </row>
    <row r="61" spans="1:73" ht="30" customHeight="1">
      <c r="B61" s="147"/>
      <c r="D61" s="146"/>
      <c r="E61" s="156"/>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3"/>
      <c r="AP61" s="143"/>
      <c r="AQ61" s="143"/>
      <c r="AR61" s="143"/>
      <c r="AS61" s="143"/>
      <c r="AT61" s="143"/>
      <c r="AU61" s="143"/>
      <c r="AV61" s="143"/>
      <c r="AW61" s="143"/>
      <c r="AX61" s="143"/>
      <c r="AY61" s="143"/>
      <c r="AZ61" s="143"/>
      <c r="BA61" s="143"/>
      <c r="BB61" s="143"/>
      <c r="BC61" s="143"/>
      <c r="BD61" s="143"/>
      <c r="BE61" s="143"/>
      <c r="BF61" s="143"/>
      <c r="BG61" s="143"/>
      <c r="BH61" s="143"/>
      <c r="BI61" s="143"/>
    </row>
    <row r="62" spans="1:73" s="147" customFormat="1" ht="33" customHeight="1">
      <c r="A62" s="376" t="s">
        <v>55</v>
      </c>
      <c r="B62" s="376"/>
      <c r="C62" s="376"/>
      <c r="D62" s="376"/>
      <c r="E62" s="376"/>
      <c r="F62" s="376"/>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3"/>
      <c r="AL62" s="293"/>
      <c r="AN62" s="148"/>
      <c r="BJ62" s="154"/>
      <c r="BK62" s="145"/>
      <c r="BL62" s="145"/>
      <c r="BM62" s="154"/>
      <c r="BN62" s="154"/>
      <c r="BO62" s="154"/>
      <c r="BP62" s="154"/>
      <c r="BQ62" s="154"/>
      <c r="BR62" s="154"/>
      <c r="BS62" s="154"/>
      <c r="BT62" s="154"/>
      <c r="BU62" s="154"/>
    </row>
    <row r="63" spans="1:73" s="147" customFormat="1" ht="33" customHeight="1">
      <c r="A63" s="148"/>
      <c r="B63" s="148"/>
      <c r="AN63" s="148"/>
      <c r="BJ63" s="154"/>
      <c r="BK63" s="145"/>
      <c r="BL63" s="145"/>
      <c r="BM63" s="154"/>
      <c r="BN63" s="154"/>
      <c r="BO63" s="154"/>
      <c r="BP63" s="154"/>
      <c r="BQ63" s="154"/>
      <c r="BR63" s="154"/>
      <c r="BS63" s="154"/>
      <c r="BT63" s="154"/>
      <c r="BU63" s="154"/>
    </row>
    <row r="64" spans="1:73" s="147" customFormat="1" ht="33" customHeight="1">
      <c r="A64" s="148"/>
      <c r="B64" s="148"/>
      <c r="AN64" s="148"/>
      <c r="BJ64" s="154"/>
      <c r="BK64" s="145"/>
      <c r="BL64" s="145"/>
      <c r="BM64" s="154"/>
      <c r="BN64" s="154"/>
      <c r="BO64" s="154"/>
      <c r="BP64" s="154"/>
      <c r="BQ64" s="154"/>
      <c r="BR64" s="154"/>
      <c r="BS64" s="154"/>
      <c r="BT64" s="154"/>
      <c r="BU64" s="154"/>
    </row>
    <row r="65" spans="1:1">
      <c r="A65" s="148"/>
    </row>
    <row r="66" spans="1:1">
      <c r="A66" s="148"/>
    </row>
    <row r="67" spans="1:1">
      <c r="A67" s="148"/>
    </row>
    <row r="68" spans="1:1">
      <c r="A68" s="148"/>
    </row>
    <row r="69" spans="1:1">
      <c r="A69" s="148"/>
    </row>
    <row r="70" spans="1:1">
      <c r="A70" s="148"/>
    </row>
    <row r="71" spans="1:1">
      <c r="A71" s="148"/>
    </row>
    <row r="72" spans="1:1">
      <c r="A72" s="148"/>
    </row>
    <row r="73" spans="1:1">
      <c r="A73" s="148"/>
    </row>
    <row r="74" spans="1:1">
      <c r="A74" s="148"/>
    </row>
    <row r="75" spans="1:1">
      <c r="A75" s="148"/>
    </row>
    <row r="76" spans="1:1">
      <c r="A76" s="148"/>
    </row>
  </sheetData>
  <sheetProtection algorithmName="SHA-512" hashValue="sdsZyBkFdArxPdu45HFp5BMZamUba8n62Xu0NoyyOXgn2eCrg6r5W0owxJni75bYvACJe8MKE1eLlW3YhjnjEg==" saltValue="9rM0jLgFVoofCveY7VytSA==" spinCount="100000" sheet="1" formatColumns="0" formatRows="0" selectLockedCells="1"/>
  <customSheetViews>
    <customSheetView guid="{AB238459-95DA-4FCC-BD7A-0C30348D73CE}" scale="90" showPageBreaks="1" showGridLines="0" zeroValues="0" printArea="1" hiddenRows="1" hiddenColumns="1" view="pageBreakPreview">
      <selection activeCell="C5" sqref="C5"/>
      <pageMargins left="0.75" right="0.77" top="0.62" bottom="0.61" header="0.39" footer="0.32"/>
      <pageSetup orientation="portrait" r:id="rId1"/>
      <headerFooter alignWithMargins="0">
        <oddFooter>&amp;R&amp;"Book Antiqua,Bold"&amp;8Bid Form (1st Envelope)  / Page &amp;P of &amp;N</oddFooter>
      </headerFooter>
    </customSheetView>
    <customSheetView guid="{85C5F000-3F2E-4A34-B83F-6CE80CF74968}" scale="90" showPageBreaks="1" showGridLines="0" zeroValues="0" printArea="1" hiddenRows="1" hiddenColumns="1" view="pageBreakPreview" topLeftCell="A23">
      <selection activeCell="B31" sqref="B31:F31"/>
      <pageMargins left="0.75" right="0.77" top="0.62" bottom="0.61" header="0.39" footer="0.32"/>
      <pageSetup orientation="portrait" r:id="rId2"/>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18"/>
      <headerFooter alignWithMargins="0">
        <oddFooter>&amp;R&amp;"Book Antiqua,Bold"&amp;8Bid Form (1st Envelope)  / Page &amp;P of &amp;N</oddFooter>
      </headerFooter>
    </customSheetView>
    <customSheetView guid="{817A80FB-406A-4DA1-9953-DC7C465271A4}" scale="90" showPageBreaks="1" showGridLines="0" zeroValues="0" printArea="1" hiddenRows="1" hiddenColumns="1" view="pageBreakPreview">
      <selection activeCell="B31" sqref="B31:F31"/>
      <pageMargins left="0.75" right="0.77" top="0.62" bottom="0.61" header="0.39" footer="0.32"/>
      <pageSetup orientation="portrait" r:id="rId19"/>
      <headerFooter alignWithMargins="0">
        <oddFooter>&amp;R&amp;"Book Antiqua,Bold"&amp;8Bid Form (1st Envelope)  / Page &amp;P of &amp;N</oddFooter>
      </headerFooter>
    </customSheetView>
    <customSheetView guid="{C44C816E-4349-4887-BCA2-7809F0911FA3}" scale="90" showPageBreaks="1" showGridLines="0" zeroValues="0" printArea="1" hiddenRows="1" hiddenColumns="1" view="pageBreakPreview">
      <selection activeCell="C5" sqref="C5"/>
      <pageMargins left="0.75" right="0.77" top="0.62" bottom="0.61" header="0.39" footer="0.32"/>
      <pageSetup orientation="portrait" r:id="rId20"/>
      <headerFooter alignWithMargins="0">
        <oddFooter>&amp;R&amp;"Book Antiqua,Bold"&amp;8Bid Form (1st Envelope)  / Page &amp;P of &amp;N</oddFooter>
      </headerFooter>
    </customSheetView>
  </customSheetViews>
  <mergeCells count="54">
    <mergeCell ref="D36:F36"/>
    <mergeCell ref="D37:F37"/>
    <mergeCell ref="D38:F38"/>
    <mergeCell ref="D26:F26"/>
    <mergeCell ref="B19:F19"/>
    <mergeCell ref="B20:F20"/>
    <mergeCell ref="A3:F3"/>
    <mergeCell ref="C15:F15"/>
    <mergeCell ref="B25:C25"/>
    <mergeCell ref="D25:F25"/>
    <mergeCell ref="B23:C23"/>
    <mergeCell ref="D23:F23"/>
    <mergeCell ref="B24:C24"/>
    <mergeCell ref="D24:F24"/>
    <mergeCell ref="B22:F22"/>
    <mergeCell ref="C5:F5"/>
    <mergeCell ref="B18:F18"/>
    <mergeCell ref="B21:F21"/>
    <mergeCell ref="B6:E6"/>
    <mergeCell ref="B46:F46"/>
    <mergeCell ref="B44:F44"/>
    <mergeCell ref="B45:F45"/>
    <mergeCell ref="B43:F43"/>
    <mergeCell ref="B34:C34"/>
    <mergeCell ref="D34:F34"/>
    <mergeCell ref="B40:F40"/>
    <mergeCell ref="B41:F41"/>
    <mergeCell ref="B42:F42"/>
    <mergeCell ref="B39:C39"/>
    <mergeCell ref="D39:F39"/>
    <mergeCell ref="B35:C35"/>
    <mergeCell ref="B36:C36"/>
    <mergeCell ref="B37:C37"/>
    <mergeCell ref="B38:C38"/>
    <mergeCell ref="D35:F35"/>
    <mergeCell ref="B32:C32"/>
    <mergeCell ref="D32:F32"/>
    <mergeCell ref="D27:F27"/>
    <mergeCell ref="B33:C33"/>
    <mergeCell ref="D33:F33"/>
    <mergeCell ref="D30:F30"/>
    <mergeCell ref="D28:F28"/>
    <mergeCell ref="D29:F29"/>
    <mergeCell ref="D31:F31"/>
    <mergeCell ref="A62:F62"/>
    <mergeCell ref="B47:F47"/>
    <mergeCell ref="B49:F49"/>
    <mergeCell ref="B50:F50"/>
    <mergeCell ref="B51:F51"/>
    <mergeCell ref="B52:F52"/>
    <mergeCell ref="B59:C59"/>
    <mergeCell ref="B53:F53"/>
    <mergeCell ref="B54:F54"/>
    <mergeCell ref="B48:F48"/>
  </mergeCells>
  <phoneticPr fontId="30" type="noConversion"/>
  <conditionalFormatting sqref="B46:AL46">
    <cfRule type="expression" dxfId="2" priority="5" stopIfTrue="1">
      <formula>$AM$6=2</formula>
    </cfRule>
  </conditionalFormatting>
  <conditionalFormatting sqref="B40:AL40">
    <cfRule type="expression" dxfId="1" priority="1">
      <formula>$AQ$40="No"</formula>
    </cfRule>
    <cfRule type="expression" dxfId="0" priority="2">
      <formula>"$K$29=""No"""</formula>
    </cfRule>
    <cfRule type="colorScale" priority="4">
      <colorScale>
        <cfvo type="min"/>
        <cfvo type="max"/>
        <color rgb="FFFF7128"/>
        <color rgb="FFFFEF9C"/>
      </colorScale>
    </cfRule>
  </conditionalFormatting>
  <pageMargins left="0.75" right="0.77" top="0.62" bottom="0.61" header="0.39" footer="0.32"/>
  <pageSetup orientation="portrait" r:id="rId21"/>
  <headerFooter alignWithMargins="0">
    <oddFooter>&amp;R&amp;"Book Antiqua,Bold"&amp;8Bid Form (1st Envelope)  / Page &amp;P of &amp;N</oddFooter>
  </headerFooter>
  <drawing r:id="rId2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168" customWidth="1"/>
    <col min="2" max="2" width="46.875" style="168" customWidth="1"/>
    <col min="3" max="3" width="2.25" style="168" customWidth="1"/>
    <col min="4" max="4" width="17.625" style="228" customWidth="1"/>
    <col min="5" max="5" width="4.125" style="228" customWidth="1"/>
    <col min="6" max="6" width="17.625" style="228" customWidth="1"/>
    <col min="7" max="7" width="29.625" style="171" customWidth="1"/>
    <col min="8" max="8" width="15.25" style="171" customWidth="1"/>
    <col min="9" max="9" width="8.875" style="171" bestFit="1" customWidth="1"/>
    <col min="10" max="11" width="8" style="171"/>
    <col min="12" max="12" width="14" style="171" customWidth="1"/>
    <col min="13" max="16384" width="8" style="171"/>
  </cols>
  <sheetData>
    <row r="1" spans="1:8" ht="15.95" customHeight="1">
      <c r="B1" s="400" t="s">
        <v>132</v>
      </c>
      <c r="C1" s="401"/>
      <c r="D1" s="401"/>
      <c r="E1" s="401"/>
      <c r="F1" s="401"/>
    </row>
    <row r="2" spans="1:8" ht="15.95" customHeight="1">
      <c r="B2" s="169"/>
      <c r="C2" s="170"/>
      <c r="D2" s="172"/>
      <c r="E2" s="172"/>
      <c r="F2" s="172"/>
    </row>
    <row r="3" spans="1:8" s="173" customFormat="1" ht="15.95" customHeight="1">
      <c r="A3" s="168"/>
      <c r="B3" s="168"/>
      <c r="C3" s="168"/>
      <c r="D3" s="402" t="s">
        <v>133</v>
      </c>
      <c r="E3" s="402"/>
      <c r="F3" s="402"/>
    </row>
    <row r="4" spans="1:8" s="173" customFormat="1" ht="20.25" customHeight="1">
      <c r="A4" s="403" t="s">
        <v>134</v>
      </c>
      <c r="B4" s="403"/>
      <c r="C4" s="403"/>
      <c r="D4" s="404" t="e">
        <f>#REF!</f>
        <v>#REF!</v>
      </c>
      <c r="E4" s="404"/>
      <c r="F4" s="404"/>
    </row>
    <row r="5" spans="1:8" s="179" customFormat="1" ht="21" customHeight="1">
      <c r="A5" s="175" t="s">
        <v>201</v>
      </c>
      <c r="B5" s="408" t="s">
        <v>135</v>
      </c>
      <c r="C5" s="409"/>
      <c r="D5" s="176" t="s">
        <v>136</v>
      </c>
      <c r="E5" s="410" t="s">
        <v>137</v>
      </c>
      <c r="F5" s="411"/>
    </row>
    <row r="6" spans="1:8" s="173" customFormat="1" ht="36" customHeight="1">
      <c r="A6" s="180">
        <v>1</v>
      </c>
      <c r="B6" s="181" t="s">
        <v>151</v>
      </c>
      <c r="C6" s="182"/>
      <c r="D6" s="183" t="e">
        <f>#REF!</f>
        <v>#REF!</v>
      </c>
      <c r="E6" s="184" t="s">
        <v>192</v>
      </c>
      <c r="F6" s="185" t="e">
        <f>D6</f>
        <v>#REF!</v>
      </c>
      <c r="G6" s="186"/>
    </row>
    <row r="7" spans="1:8" s="173" customFormat="1" ht="34.5" customHeight="1">
      <c r="A7" s="180">
        <v>2</v>
      </c>
      <c r="B7" s="181" t="s">
        <v>152</v>
      </c>
      <c r="C7" s="182"/>
      <c r="D7" s="183" t="e">
        <f>#REF!</f>
        <v>#REF!</v>
      </c>
      <c r="E7" s="184"/>
      <c r="F7" s="185" t="e">
        <f>D7</f>
        <v>#REF!</v>
      </c>
      <c r="G7" s="186"/>
    </row>
    <row r="8" spans="1:8" s="173" customFormat="1" ht="21" customHeight="1">
      <c r="A8" s="180">
        <v>3</v>
      </c>
      <c r="B8" s="181" t="s">
        <v>153</v>
      </c>
      <c r="C8" s="182"/>
      <c r="D8" s="187" t="e">
        <f>#REF!</f>
        <v>#REF!</v>
      </c>
      <c r="E8" s="177"/>
      <c r="F8" s="178" t="e">
        <f>D8</f>
        <v>#REF!</v>
      </c>
      <c r="G8" s="186"/>
    </row>
    <row r="9" spans="1:8" s="173" customFormat="1" ht="21" customHeight="1">
      <c r="A9" s="180">
        <v>4</v>
      </c>
      <c r="B9" s="181" t="s">
        <v>154</v>
      </c>
      <c r="C9" s="182"/>
      <c r="D9" s="187" t="s">
        <v>215</v>
      </c>
      <c r="E9" s="184"/>
      <c r="F9" s="178" t="str">
        <f>D9</f>
        <v>Not Applicable</v>
      </c>
    </row>
    <row r="10" spans="1:8" s="173" customFormat="1" ht="21" customHeight="1">
      <c r="A10" s="180">
        <v>5</v>
      </c>
      <c r="B10" s="181" t="s">
        <v>155</v>
      </c>
      <c r="C10" s="182"/>
      <c r="D10" s="188" t="e">
        <f>SUM(D6,D7,D8)</f>
        <v>#REF!</v>
      </c>
      <c r="E10" s="184"/>
      <c r="F10" s="189" t="e">
        <f>SUM(F6,F7,F8)</f>
        <v>#REF!</v>
      </c>
    </row>
    <row r="11" spans="1:8" s="173" customFormat="1" ht="21" customHeight="1">
      <c r="A11" s="180">
        <v>6</v>
      </c>
      <c r="B11" s="190" t="s">
        <v>138</v>
      </c>
      <c r="C11" s="191" t="s">
        <v>192</v>
      </c>
      <c r="D11" s="183" t="e">
        <f>H11</f>
        <v>#REF!</v>
      </c>
      <c r="E11" s="192" t="s">
        <v>192</v>
      </c>
      <c r="F11" s="185" t="e">
        <f>D11</f>
        <v>#REF!</v>
      </c>
      <c r="H11" s="193" t="e">
        <f>ROUND((#REF!-#REF!)+(#REF!-#REF!)+ (#REF!-#REF!),0)</f>
        <v>#REF!</v>
      </c>
    </row>
    <row r="12" spans="1:8" s="173" customFormat="1" ht="21.95" customHeight="1">
      <c r="A12" s="180">
        <v>7</v>
      </c>
      <c r="B12" s="190" t="s">
        <v>156</v>
      </c>
      <c r="C12" s="182"/>
      <c r="D12" s="176" t="e">
        <f>D10-D11</f>
        <v>#REF!</v>
      </c>
      <c r="E12" s="184"/>
      <c r="F12" s="189" t="e">
        <f>F10-F11</f>
        <v>#REF!</v>
      </c>
      <c r="G12" s="194"/>
      <c r="H12" s="193"/>
    </row>
    <row r="13" spans="1:8" s="173" customFormat="1" ht="21.95" customHeight="1">
      <c r="A13" s="180">
        <v>8</v>
      </c>
      <c r="B13" s="181" t="s">
        <v>139</v>
      </c>
      <c r="C13" s="182"/>
      <c r="D13" s="183"/>
      <c r="E13" s="184"/>
      <c r="F13" s="185"/>
    </row>
    <row r="14" spans="1:8" s="173" customFormat="1" ht="21.95" customHeight="1">
      <c r="A14" s="180" t="s">
        <v>192</v>
      </c>
      <c r="B14" s="181" t="s">
        <v>140</v>
      </c>
      <c r="C14" s="195"/>
      <c r="D14" s="196" t="e">
        <f>#REF!</f>
        <v>#REF!</v>
      </c>
      <c r="E14" s="197"/>
      <c r="F14" s="178" t="e">
        <f>F32</f>
        <v>#REF!</v>
      </c>
      <c r="G14" s="186"/>
    </row>
    <row r="15" spans="1:8" s="173" customFormat="1" ht="21.95" customHeight="1">
      <c r="A15" s="180"/>
      <c r="B15" s="181" t="s">
        <v>228</v>
      </c>
      <c r="C15" s="182"/>
      <c r="D15" s="196" t="e">
        <f>#REF!</f>
        <v>#REF!</v>
      </c>
      <c r="E15" s="198"/>
      <c r="F15" s="178" t="e">
        <f>F34</f>
        <v>#REF!</v>
      </c>
      <c r="G15" s="186"/>
    </row>
    <row r="16" spans="1:8" s="173" customFormat="1" ht="21.95" customHeight="1">
      <c r="A16" s="180"/>
      <c r="B16" s="181" t="s">
        <v>229</v>
      </c>
      <c r="C16" s="182"/>
      <c r="D16" s="196" t="e">
        <f>#REF!</f>
        <v>#REF!</v>
      </c>
      <c r="E16" s="198"/>
      <c r="F16" s="178" t="e">
        <f>F35</f>
        <v>#REF!</v>
      </c>
      <c r="G16" s="186"/>
    </row>
    <row r="17" spans="1:12" s="173" customFormat="1" ht="21.95" customHeight="1">
      <c r="A17" s="180"/>
      <c r="B17" s="181" t="s">
        <v>230</v>
      </c>
      <c r="C17" s="182"/>
      <c r="D17" s="196" t="e">
        <f>SUM(#REF!,#REF!)</f>
        <v>#REF!</v>
      </c>
      <c r="E17" s="198"/>
      <c r="F17" s="178" t="e">
        <f>F38</f>
        <v>#REF!</v>
      </c>
      <c r="G17" s="186"/>
    </row>
    <row r="18" spans="1:12" s="173" customFormat="1" ht="21.95" customHeight="1">
      <c r="A18" s="180"/>
      <c r="B18" s="181" t="s">
        <v>231</v>
      </c>
      <c r="C18" s="182"/>
      <c r="D18" s="187" t="e">
        <f>#REF!</f>
        <v>#REF!</v>
      </c>
      <c r="E18" s="177"/>
      <c r="F18" s="178" t="e">
        <f>F36</f>
        <v>#REF!</v>
      </c>
    </row>
    <row r="19" spans="1:12" s="173" customFormat="1" ht="27" customHeight="1">
      <c r="A19" s="180"/>
      <c r="B19" s="181" t="s">
        <v>232</v>
      </c>
      <c r="C19" s="199"/>
      <c r="D19" s="200" t="e">
        <f>SUM(D14,D15,D16,D17,D18)</f>
        <v>#REF!</v>
      </c>
      <c r="E19" s="201"/>
      <c r="F19" s="199" t="e">
        <f>SUM(F14:F18)</f>
        <v>#REF!</v>
      </c>
      <c r="G19" s="186"/>
    </row>
    <row r="20" spans="1:12" s="173" customFormat="1" ht="33.75" customHeight="1">
      <c r="A20" s="180">
        <v>8</v>
      </c>
      <c r="B20" s="181" t="s">
        <v>141</v>
      </c>
      <c r="C20" s="182"/>
      <c r="D20" s="176" t="e">
        <f>D10+D19</f>
        <v>#REF!</v>
      </c>
      <c r="E20" s="202" t="s">
        <v>192</v>
      </c>
      <c r="F20" s="203" t="e">
        <f>F10+F19</f>
        <v>#REF!</v>
      </c>
      <c r="G20" s="186"/>
    </row>
    <row r="21" spans="1:12" s="173" customFormat="1" ht="51" customHeight="1">
      <c r="A21" s="180">
        <v>9</v>
      </c>
      <c r="B21" s="181" t="s">
        <v>157</v>
      </c>
      <c r="C21" s="182"/>
      <c r="D21" s="183" t="e">
        <f>#REF!</f>
        <v>#REF!</v>
      </c>
      <c r="E21" s="184"/>
      <c r="F21" s="185" t="e">
        <f>D21</f>
        <v>#REF!</v>
      </c>
    </row>
    <row r="22" spans="1:12" s="173" customFormat="1" ht="23.25" customHeight="1">
      <c r="A22" s="204" t="s">
        <v>192</v>
      </c>
      <c r="B22" s="205" t="s">
        <v>192</v>
      </c>
      <c r="C22" s="205"/>
      <c r="D22" s="206"/>
      <c r="E22" s="207"/>
      <c r="F22" s="208"/>
    </row>
    <row r="23" spans="1:12" s="173" customFormat="1" ht="18.75" customHeight="1">
      <c r="A23" s="209" t="s">
        <v>142</v>
      </c>
      <c r="B23" s="391" t="s">
        <v>143</v>
      </c>
      <c r="C23" s="391"/>
      <c r="D23" s="391"/>
      <c r="E23" s="391"/>
      <c r="F23" s="412"/>
    </row>
    <row r="24" spans="1:12" s="173" customFormat="1" ht="18.75" customHeight="1">
      <c r="A24" s="209"/>
      <c r="B24" s="405" t="e">
        <f>H24&amp;" "&amp;G24&amp;" "&amp;I24&amp;" "&amp;J24&amp;"%"&amp; " as"&amp;" "&amp;K24&amp; " "&amp;L24</f>
        <v>#REF!</v>
      </c>
      <c r="C24" s="406"/>
      <c r="D24" s="406"/>
      <c r="E24" s="406"/>
      <c r="F24" s="407"/>
      <c r="G24" s="211" t="e">
        <f>IF(#REF!=0,"",#REF!)</f>
        <v>#REF!</v>
      </c>
      <c r="H24" s="212" t="s">
        <v>233</v>
      </c>
      <c r="I24" s="212" t="e">
        <f>IF(J24="","","@")</f>
        <v>#REF!</v>
      </c>
      <c r="J24" s="213" t="e">
        <f>IF(#REF!*100=0,"",#REF!*100)</f>
        <v>#REF!</v>
      </c>
      <c r="K24" s="214" t="e">
        <f>IF(OR(L24=0,L24=""),"","Rs.")</f>
        <v>#REF!</v>
      </c>
      <c r="L24" s="215" t="e">
        <f>IF(D14=0,"",D14)</f>
        <v>#REF!</v>
      </c>
    </row>
    <row r="25" spans="1:12" s="173" customFormat="1" ht="19.5" customHeight="1">
      <c r="B25" s="405" t="e">
        <f>H25&amp;" "&amp;G25&amp;" "&amp;I25&amp;" "&amp;J25&amp;"%"&amp; " as"&amp;" "&amp;K25&amp; " "&amp;L25</f>
        <v>#REF!</v>
      </c>
      <c r="C25" s="406"/>
      <c r="D25" s="406"/>
      <c r="E25" s="406"/>
      <c r="F25" s="407"/>
      <c r="G25" s="211" t="e">
        <f>IF(#REF!=0,"",#REF!)</f>
        <v>#REF!</v>
      </c>
      <c r="H25" s="212" t="s">
        <v>234</v>
      </c>
      <c r="I25" s="212" t="e">
        <f>IF(J25="","","@")</f>
        <v>#REF!</v>
      </c>
      <c r="J25" s="213" t="e">
        <f>IF(#REF!*100=0,"",#REF!*100)</f>
        <v>#REF!</v>
      </c>
      <c r="K25" s="214" t="e">
        <f>IF(OR(L25=0,L25=""),"","Rs.")</f>
        <v>#REF!</v>
      </c>
      <c r="L25" s="215" t="e">
        <f>IF(D15=0,"",D15)</f>
        <v>#REF!</v>
      </c>
    </row>
    <row r="26" spans="1:12" s="173" customFormat="1" ht="19.5" customHeight="1">
      <c r="B26" s="405" t="e">
        <f>H26&amp;" "&amp;G26&amp;" "&amp;I26&amp;" "&amp;J26&amp;"%"&amp; " as"&amp;" "&amp;K26&amp; " "&amp;L26</f>
        <v>#REF!</v>
      </c>
      <c r="C26" s="406"/>
      <c r="D26" s="406"/>
      <c r="E26" s="406"/>
      <c r="F26" s="407"/>
      <c r="G26" s="211" t="e">
        <f>IF(#REF!=0,"",#REF!)</f>
        <v>#REF!</v>
      </c>
      <c r="H26" s="212" t="s">
        <v>235</v>
      </c>
      <c r="I26" s="212" t="e">
        <f>IF(J26="","","@")</f>
        <v>#REF!</v>
      </c>
      <c r="J26" s="213" t="e">
        <f>IF(#REF!*100=0,"",#REF!*100)</f>
        <v>#REF!</v>
      </c>
      <c r="K26" s="214" t="e">
        <f>IF(OR(L26=0,L26=""),"","Rs.")</f>
        <v>#REF!</v>
      </c>
      <c r="L26" s="215" t="e">
        <f>IF(D16=0,"",D16)</f>
        <v>#REF!</v>
      </c>
    </row>
    <row r="27" spans="1:12" s="173" customFormat="1" ht="19.5" customHeight="1">
      <c r="B27" s="405" t="e">
        <f>H27&amp;" "&amp;G27&amp;" "&amp;I27&amp;" "&amp;J27&amp; " as"&amp;" "&amp;K27&amp; " "&amp;L27</f>
        <v>#REF!</v>
      </c>
      <c r="C27" s="406"/>
      <c r="D27" s="406"/>
      <c r="E27" s="406"/>
      <c r="F27" s="407"/>
      <c r="G27" s="211" t="e">
        <f>IF(#REF!=0,"",#REF!)</f>
        <v>#REF!</v>
      </c>
      <c r="H27" s="212" t="s">
        <v>236</v>
      </c>
      <c r="I27" s="212"/>
      <c r="J27" s="216"/>
      <c r="K27" s="214" t="e">
        <f>IF(OR(L27=0,L27=""),"","Rs.")</f>
        <v>#REF!</v>
      </c>
      <c r="L27" s="215" t="e">
        <f>IF(D17=0,"",D17)</f>
        <v>#REF!</v>
      </c>
    </row>
    <row r="28" spans="1:12" s="173" customFormat="1" ht="19.5" customHeight="1">
      <c r="B28" s="405" t="e">
        <f>H28&amp;" "&amp;G28&amp;" "&amp;I28&amp;" "&amp;J28&amp; " as"&amp;" "&amp;K28&amp; " "&amp;L28</f>
        <v>#REF!</v>
      </c>
      <c r="C28" s="406"/>
      <c r="D28" s="406"/>
      <c r="E28" s="406"/>
      <c r="F28" s="407"/>
      <c r="G28" s="211" t="e">
        <f>IF(#REF!=0,"",#REF!)</f>
        <v>#REF!</v>
      </c>
      <c r="H28" s="210" t="s">
        <v>145</v>
      </c>
      <c r="I28" s="210"/>
      <c r="J28" s="210"/>
      <c r="K28" s="210" t="e">
        <f>IF(OR(L28=0,L28=""),"","Rs.")</f>
        <v>#REF!</v>
      </c>
      <c r="L28" s="217" t="e">
        <f>IF(D18=0,"",D18)</f>
        <v>#REF!</v>
      </c>
    </row>
    <row r="29" spans="1:12" s="173" customFormat="1" ht="19.5" customHeight="1">
      <c r="B29" s="395"/>
      <c r="C29" s="395"/>
      <c r="D29" s="395"/>
      <c r="E29" s="395"/>
      <c r="F29" s="396"/>
    </row>
    <row r="30" spans="1:12" ht="59.25" customHeight="1">
      <c r="A30" s="218" t="s">
        <v>146</v>
      </c>
      <c r="B30" s="397" t="s">
        <v>237</v>
      </c>
      <c r="C30" s="398"/>
      <c r="D30" s="398"/>
      <c r="E30" s="398"/>
      <c r="F30" s="399"/>
    </row>
    <row r="31" spans="1:12" s="173" customFormat="1" ht="19.5" customHeight="1">
      <c r="A31" s="219" t="s">
        <v>193</v>
      </c>
      <c r="B31" s="391" t="s">
        <v>147</v>
      </c>
      <c r="C31" s="391"/>
      <c r="D31" s="391"/>
      <c r="E31" s="210" t="s">
        <v>144</v>
      </c>
      <c r="F31" s="215" t="e">
        <f>#REF!</f>
        <v>#REF!</v>
      </c>
    </row>
    <row r="32" spans="1:12" s="173" customFormat="1" ht="19.5" customHeight="1">
      <c r="A32" s="219" t="s">
        <v>194</v>
      </c>
      <c r="B32" s="212" t="s">
        <v>238</v>
      </c>
      <c r="C32" s="220"/>
      <c r="D32" s="221">
        <v>0.1</v>
      </c>
      <c r="E32" s="210" t="s">
        <v>144</v>
      </c>
      <c r="F32" s="215" t="e">
        <f>ROUND(D32*F31,0)</f>
        <v>#REF!</v>
      </c>
      <c r="H32" s="391"/>
      <c r="I32" s="391"/>
      <c r="J32" s="391"/>
    </row>
    <row r="33" spans="1:10" s="173" customFormat="1" ht="19.5" customHeight="1">
      <c r="A33" s="222" t="s">
        <v>195</v>
      </c>
      <c r="B33" s="212" t="s">
        <v>239</v>
      </c>
      <c r="C33" s="220"/>
      <c r="D33" s="223" t="e">
        <f>#REF!</f>
        <v>#REF!</v>
      </c>
      <c r="E33" s="210"/>
      <c r="F33" s="215" t="e">
        <f>D33</f>
        <v>#REF!</v>
      </c>
      <c r="H33" s="210"/>
      <c r="I33" s="210"/>
      <c r="J33" s="210"/>
    </row>
    <row r="34" spans="1:10" s="173" customFormat="1" ht="19.5" customHeight="1">
      <c r="A34" s="222" t="s">
        <v>196</v>
      </c>
      <c r="B34" s="212" t="s">
        <v>240</v>
      </c>
      <c r="D34" s="221">
        <v>0.02</v>
      </c>
      <c r="E34" s="210" t="s">
        <v>144</v>
      </c>
      <c r="F34" s="215" t="e">
        <f>ROUND((F33+(F33*D32))*D34,0)</f>
        <v>#REF!</v>
      </c>
    </row>
    <row r="35" spans="1:10" s="173" customFormat="1" ht="19.5" customHeight="1">
      <c r="A35" s="222" t="s">
        <v>197</v>
      </c>
      <c r="B35" s="212" t="s">
        <v>241</v>
      </c>
      <c r="C35" s="210"/>
      <c r="D35" s="221">
        <v>0.01</v>
      </c>
      <c r="E35" s="210"/>
      <c r="F35" s="215" t="e">
        <f>ROUND(((F31-F33)+((F31-F33)*D32))*D35,0)</f>
        <v>#REF!</v>
      </c>
    </row>
    <row r="36" spans="1:10" s="173" customFormat="1" ht="19.5" customHeight="1">
      <c r="A36" s="222" t="s">
        <v>198</v>
      </c>
      <c r="B36" s="214" t="s">
        <v>242</v>
      </c>
      <c r="C36" s="210"/>
      <c r="D36" s="210"/>
      <c r="E36" s="210" t="s">
        <v>144</v>
      </c>
      <c r="F36" s="224" t="e">
        <f>L28</f>
        <v>#REF!</v>
      </c>
    </row>
    <row r="37" spans="1:10" s="173" customFormat="1" ht="19.5" customHeight="1">
      <c r="A37" s="222" t="s">
        <v>243</v>
      </c>
      <c r="B37" s="391" t="s">
        <v>148</v>
      </c>
      <c r="C37" s="391"/>
      <c r="D37" s="391"/>
      <c r="E37" s="210" t="s">
        <v>144</v>
      </c>
      <c r="F37" s="225" t="e">
        <f>SUM(F31,F32,F34,F35,F36)</f>
        <v>#REF!</v>
      </c>
    </row>
    <row r="38" spans="1:10" s="173" customFormat="1" ht="19.5" customHeight="1">
      <c r="A38" s="222" t="s">
        <v>244</v>
      </c>
      <c r="B38" s="214" t="s">
        <v>245</v>
      </c>
      <c r="C38" s="210"/>
      <c r="D38" s="221"/>
      <c r="E38" s="210" t="s">
        <v>144</v>
      </c>
      <c r="F38" s="224" t="e">
        <f>ROUND(D38*F37,0)</f>
        <v>#REF!</v>
      </c>
    </row>
    <row r="39" spans="1:10" s="173" customFormat="1" ht="19.5" customHeight="1">
      <c r="A39" s="219"/>
      <c r="B39" s="210"/>
      <c r="C39" s="210"/>
      <c r="D39" s="210"/>
      <c r="E39" s="210"/>
      <c r="F39" s="226"/>
    </row>
    <row r="40" spans="1:10" s="173" customFormat="1" ht="15" customHeight="1">
      <c r="A40" s="219"/>
      <c r="B40" s="210"/>
      <c r="C40" s="210"/>
      <c r="D40" s="210"/>
      <c r="E40" s="210"/>
      <c r="F40" s="226"/>
    </row>
    <row r="41" spans="1:10" s="173" customFormat="1" ht="15" customHeight="1">
      <c r="A41" s="219"/>
      <c r="B41" s="210"/>
      <c r="C41" s="210"/>
      <c r="D41" s="210"/>
      <c r="E41" s="210"/>
      <c r="F41" s="226"/>
    </row>
    <row r="42" spans="1:10" s="173" customFormat="1" ht="19.5" customHeight="1">
      <c r="A42" s="219"/>
      <c r="B42" s="210"/>
      <c r="C42" s="210"/>
      <c r="D42" s="210"/>
      <c r="E42" s="210"/>
      <c r="F42" s="226"/>
    </row>
    <row r="43" spans="1:10" ht="49.5" customHeight="1">
      <c r="A43" s="392" t="str">
        <f>Cover!B2</f>
        <v>Engagement of Consultant for Information Security Gap Assessment of POWERGRID</v>
      </c>
      <c r="B43" s="392"/>
      <c r="C43" s="392"/>
      <c r="D43" s="393" t="s">
        <v>149</v>
      </c>
      <c r="E43" s="394"/>
      <c r="F43" s="174" t="s">
        <v>150</v>
      </c>
    </row>
    <row r="46" spans="1:10">
      <c r="A46" s="227"/>
    </row>
  </sheetData>
  <sheetProtection password="8ECB" sheet="1" selectLockedCells="1" selectUnlockedCells="1"/>
  <customSheetViews>
    <customSheetView guid="{AB238459-95DA-4FCC-BD7A-0C30348D73C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817A80FB-406A-4DA1-9953-DC7C465271A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C44C816E-4349-4887-BCA2-7809F0911FA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18"/>
  <headerFooter alignWithMargins="0">
    <oddFooter>&amp;R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82" customWidth="1"/>
    <col min="4" max="4" width="34.625" customWidth="1"/>
    <col min="5" max="5" width="26.5" customWidth="1"/>
    <col min="7" max="7" width="15.25" customWidth="1"/>
    <col min="12" max="12" width="18.25" customWidth="1"/>
  </cols>
  <sheetData>
    <row r="1" spans="1:12" ht="33">
      <c r="G1" s="229" t="e">
        <f>'Q &amp; C'!G24</f>
        <v>#REF!</v>
      </c>
      <c r="H1" s="212" t="str">
        <f>'Q &amp; C'!H24</f>
        <v xml:space="preserve">Excise Duty </v>
      </c>
      <c r="I1" s="212" t="e">
        <f>'Q &amp; C'!I24</f>
        <v>#REF!</v>
      </c>
      <c r="J1" s="216" t="e">
        <f>'Q &amp; C'!J24</f>
        <v>#REF!</v>
      </c>
      <c r="K1" s="210" t="e">
        <f>'Q &amp; C'!K24</f>
        <v>#REF!</v>
      </c>
      <c r="L1" s="215" t="e">
        <f>'Q &amp; C'!L24</f>
        <v>#REF!</v>
      </c>
    </row>
    <row r="2" spans="1:12">
      <c r="A2" s="230" t="s">
        <v>201</v>
      </c>
      <c r="B2" s="230" t="s">
        <v>246</v>
      </c>
      <c r="C2" s="231" t="s">
        <v>247</v>
      </c>
      <c r="D2" s="230" t="s">
        <v>248</v>
      </c>
      <c r="E2" s="230" t="s">
        <v>249</v>
      </c>
      <c r="G2" s="232" t="e">
        <f>'Q &amp; C'!G25</f>
        <v>#REF!</v>
      </c>
      <c r="H2" s="232" t="str">
        <f>'Q &amp; C'!H25</f>
        <v xml:space="preserve">CST </v>
      </c>
      <c r="I2" s="232" t="e">
        <f>'Q &amp; C'!I25</f>
        <v>#REF!</v>
      </c>
      <c r="J2" s="232" t="e">
        <f>'Q &amp; C'!J25</f>
        <v>#REF!</v>
      </c>
      <c r="K2" s="232" t="e">
        <f>'Q &amp; C'!K25</f>
        <v>#REF!</v>
      </c>
      <c r="L2" s="232" t="e">
        <f>'Q &amp; C'!L25</f>
        <v>#REF!</v>
      </c>
    </row>
    <row r="3" spans="1:12" ht="23.25" customHeight="1">
      <c r="A3" s="233">
        <v>1</v>
      </c>
      <c r="B3" s="234" t="s">
        <v>250</v>
      </c>
      <c r="C3" s="235" t="s">
        <v>251</v>
      </c>
      <c r="D3" s="236"/>
      <c r="E3" s="236"/>
      <c r="G3" s="232" t="e">
        <f>'Q &amp; C'!G26</f>
        <v>#REF!</v>
      </c>
      <c r="H3" s="232" t="str">
        <f>'Q &amp; C'!H26</f>
        <v xml:space="preserve">VAT </v>
      </c>
      <c r="I3" s="232" t="e">
        <f>'Q &amp; C'!I26</f>
        <v>#REF!</v>
      </c>
      <c r="J3" s="232" t="e">
        <f>'Q &amp; C'!J26</f>
        <v>#REF!</v>
      </c>
      <c r="K3" s="232" t="e">
        <f>'Q &amp; C'!K26</f>
        <v>#REF!</v>
      </c>
      <c r="L3" s="232" t="e">
        <f>'Q &amp; C'!L26</f>
        <v>#REF!</v>
      </c>
    </row>
    <row r="4" spans="1:12" ht="30" customHeight="1">
      <c r="A4" s="236"/>
      <c r="B4" s="236"/>
      <c r="C4" s="237" t="s">
        <v>252</v>
      </c>
      <c r="D4" s="234" t="e">
        <f>H1&amp;" "&amp;G1&amp;" "&amp;I1&amp;" "&amp;J1&amp;"%"&amp; " as"&amp;" "&amp;K1&amp; " "&amp;L1</f>
        <v>#REF!</v>
      </c>
      <c r="E4" s="234"/>
      <c r="G4" s="232" t="e">
        <f>'Q &amp; C'!G27</f>
        <v>#REF!</v>
      </c>
      <c r="H4" s="232" t="str">
        <f>'Q &amp; C'!H27</f>
        <v>Entry Tax/ Octroi</v>
      </c>
      <c r="K4" s="232" t="e">
        <f>'Q &amp; C'!K27</f>
        <v>#REF!</v>
      </c>
      <c r="L4" s="232" t="e">
        <f>'Q &amp; C'!L27</f>
        <v>#REF!</v>
      </c>
    </row>
    <row r="5" spans="1:12" ht="40.5" customHeight="1">
      <c r="A5" s="236"/>
      <c r="B5" s="236"/>
      <c r="C5" s="237" t="s">
        <v>253</v>
      </c>
      <c r="D5" s="234" t="e">
        <f>H2&amp;" "&amp;G2&amp;" "&amp;I2&amp;" "&amp;J2&amp;"%"&amp; " as"&amp;" "&amp;K2&amp; " "&amp;L2</f>
        <v>#REF!</v>
      </c>
      <c r="E5" s="234"/>
      <c r="G5" s="232" t="e">
        <f>'Q &amp; C'!G28</f>
        <v>#REF!</v>
      </c>
      <c r="H5" s="232" t="str">
        <f>'Q &amp; C'!H28</f>
        <v xml:space="preserve">Others </v>
      </c>
      <c r="K5" s="232" t="e">
        <f>'Q &amp; C'!K28</f>
        <v>#REF!</v>
      </c>
      <c r="L5" s="232" t="e">
        <f>'Q &amp; C'!L28</f>
        <v>#REF!</v>
      </c>
    </row>
    <row r="6" spans="1:12" ht="42" customHeight="1">
      <c r="A6" s="236"/>
      <c r="B6" s="236"/>
      <c r="C6" s="237" t="s">
        <v>254</v>
      </c>
      <c r="D6" s="234" t="e">
        <f>H3&amp;" "&amp;G3&amp;" "&amp;I3&amp;" "&amp;J3&amp;"%"&amp; " as"&amp;" "&amp;K3&amp; " "&amp;L3</f>
        <v>#REF!</v>
      </c>
      <c r="E6" s="234"/>
      <c r="G6" s="232"/>
      <c r="H6" s="232"/>
      <c r="I6" s="232"/>
      <c r="J6" s="232"/>
      <c r="K6" s="232"/>
      <c r="L6" s="232"/>
    </row>
    <row r="7" spans="1:12" ht="59.25" customHeight="1">
      <c r="A7" s="236"/>
      <c r="B7" s="236"/>
      <c r="C7" s="237" t="s">
        <v>255</v>
      </c>
      <c r="D7" s="234" t="e">
        <f>H4&amp;" "&amp;G4&amp;" "&amp;I4&amp;" "&amp;J4&amp; " as"&amp;" "&amp;K4&amp; " "&amp;L4</f>
        <v>#REF!</v>
      </c>
      <c r="E7" s="234"/>
    </row>
    <row r="8" spans="1:12" ht="27">
      <c r="A8" s="236"/>
      <c r="B8" s="236"/>
      <c r="C8" s="237" t="s">
        <v>256</v>
      </c>
      <c r="D8" s="234" t="e">
        <f>H5&amp;" "&amp;G5&amp;" "&amp;I5&amp;" "&amp;J5&amp; " as"&amp;" "&amp;K5&amp; " "&amp;L5</f>
        <v>#REF!</v>
      </c>
      <c r="E8" s="234"/>
    </row>
    <row r="9" spans="1:12" ht="40.5">
      <c r="A9" s="236"/>
      <c r="B9" s="236"/>
      <c r="C9" s="237" t="s">
        <v>257</v>
      </c>
      <c r="D9" s="234"/>
      <c r="E9" s="234"/>
    </row>
    <row r="10" spans="1:12" ht="94.5">
      <c r="A10" s="236"/>
      <c r="B10" s="236"/>
      <c r="C10" s="237" t="s">
        <v>258</v>
      </c>
      <c r="D10" s="234"/>
      <c r="E10" s="234"/>
    </row>
    <row r="11" spans="1:12" ht="67.5">
      <c r="A11" s="236"/>
      <c r="B11" s="236"/>
      <c r="C11" s="237" t="s">
        <v>259</v>
      </c>
      <c r="D11" s="234"/>
      <c r="E11" s="234"/>
    </row>
    <row r="12" spans="1:12" ht="99">
      <c r="A12" s="238">
        <v>2</v>
      </c>
      <c r="B12" s="239" t="s">
        <v>260</v>
      </c>
      <c r="C12" s="240" t="s">
        <v>261</v>
      </c>
      <c r="D12" s="239"/>
      <c r="E12" s="239"/>
    </row>
    <row r="13" spans="1:12">
      <c r="C13" s="241"/>
      <c r="D13" s="241"/>
      <c r="E13" s="241"/>
    </row>
    <row r="14" spans="1:12">
      <c r="C14" s="241"/>
      <c r="D14" s="241"/>
      <c r="E14" s="241"/>
    </row>
    <row r="15" spans="1:12">
      <c r="C15" s="241"/>
      <c r="D15" s="241"/>
      <c r="E15" s="241"/>
    </row>
    <row r="16" spans="1:12">
      <c r="C16" s="241"/>
      <c r="D16" s="241"/>
      <c r="E16" s="241"/>
    </row>
    <row r="17" spans="3:5">
      <c r="C17" s="241"/>
      <c r="D17" s="241"/>
      <c r="E17" s="161"/>
    </row>
    <row r="18" spans="3:5">
      <c r="C18" s="241"/>
      <c r="D18" s="241"/>
      <c r="E18" s="241"/>
    </row>
    <row r="19" spans="3:5">
      <c r="C19" s="241"/>
      <c r="D19" s="241"/>
      <c r="E19" s="241"/>
    </row>
    <row r="20" spans="3:5">
      <c r="C20" s="241"/>
      <c r="D20" s="241"/>
      <c r="E20" s="241"/>
    </row>
    <row r="21" spans="3:5">
      <c r="C21" s="241"/>
      <c r="D21" s="241"/>
      <c r="E21" s="241"/>
    </row>
    <row r="22" spans="3:5">
      <c r="C22" s="241"/>
      <c r="D22" s="241"/>
      <c r="E22" s="241"/>
    </row>
    <row r="23" spans="3:5">
      <c r="C23" s="241"/>
      <c r="D23" s="241"/>
      <c r="E23" s="241"/>
    </row>
    <row r="24" spans="3:5">
      <c r="C24" s="241"/>
      <c r="D24" s="241"/>
      <c r="E24" s="241"/>
    </row>
    <row r="25" spans="3:5">
      <c r="C25" s="241"/>
      <c r="D25" s="241"/>
      <c r="E25" s="241"/>
    </row>
    <row r="26" spans="3:5">
      <c r="C26" s="241"/>
      <c r="D26" s="241"/>
      <c r="E26" s="241"/>
    </row>
  </sheetData>
  <sheetProtection password="8ECB" sheet="1" selectLockedCells="1" selectUnlockedCells="1"/>
  <customSheetViews>
    <customSheetView guid="{AB238459-95DA-4FCC-BD7A-0C30348D73CE}" scale="80" showPageBreaks="1" printArea="1" state="hidden" view="pageBreakPreview">
      <selection activeCell="E10" sqref="E10"/>
      <pageMargins left="0.7" right="0.7" top="0.75" bottom="0.75" header="0.3" footer="0.3"/>
      <pageSetup scale="99" orientation="landscape" r:id="rId1"/>
    </customSheetView>
    <customSheetView guid="{85C5F000-3F2E-4A34-B83F-6CE80CF74968}" scale="80" showPageBreaks="1" printArea="1" state="hidden" view="pageBreakPreview">
      <selection activeCell="E10" sqref="E10"/>
      <pageMargins left="0.7" right="0.7" top="0.75" bottom="0.75" header="0.3" footer="0.3"/>
      <pageSetup scale="99" orientation="landscape" r:id="rId2"/>
    </customSheetView>
    <customSheetView guid="{B7DA3930-F502-4F10-B6E9-DF93489BC550}" scale="80" showPageBreaks="1" printArea="1" state="hidden" view="pageBreakPreview">
      <selection activeCell="E10" sqref="E10"/>
      <pageMargins left="0.7" right="0.7" top="0.75" bottom="0.75" header="0.3" footer="0.3"/>
      <pageSetup scale="99" orientation="landscape" r:id="rId3"/>
    </customSheetView>
    <customSheetView guid="{89820FCD-8AFD-42C4-B05F-5701FCC12354}" scale="80" showPageBreaks="1" printArea="1" state="hidden" view="pageBreakPreview">
      <selection activeCell="E10" sqref="E10"/>
      <pageMargins left="0.7" right="0.7" top="0.75" bottom="0.75" header="0.3" footer="0.3"/>
      <pageSetup scale="99" orientation="landscape" r:id="rId4"/>
    </customSheetView>
    <customSheetView guid="{DECF7153-B692-414F-BA42-AEEFA09CA6EC}" scale="80" showPageBreaks="1" printArea="1" state="hidden" view="pageBreakPreview">
      <selection activeCell="E10" sqref="E10"/>
      <pageMargins left="0.7" right="0.7" top="0.75" bottom="0.75" header="0.3" footer="0.3"/>
      <pageSetup scale="99" orientation="landscape" r:id="rId5"/>
    </customSheetView>
    <customSheetView guid="{693AE0F1-9847-4E6A-B08E-BAB67D33B621}" scale="80" showPageBreaks="1" printArea="1" state="hidden" view="pageBreakPreview">
      <selection activeCell="E10" sqref="E10"/>
      <pageMargins left="0.7" right="0.7" top="0.75" bottom="0.75" header="0.3" footer="0.3"/>
      <pageSetup scale="99" orientation="landscape" r:id="rId6"/>
    </customSheetView>
    <customSheetView guid="{38BADFEC-005D-4348-A1C4-C10C151F5DFC}" scale="80" showPageBreaks="1" printArea="1" state="hidden" view="pageBreakPreview">
      <selection activeCell="E10" sqref="E10"/>
      <pageMargins left="0.7" right="0.7" top="0.75" bottom="0.75" header="0.3" footer="0.3"/>
      <pageSetup scale="99" orientation="landscape" r:id="rId7"/>
    </customSheetView>
    <customSheetView guid="{3AF5D368-0F40-4903-B06B-A4E8DE0BBD2F}" scale="80" showPageBreaks="1" printArea="1" state="hidden" view="pageBreakPreview">
      <selection activeCell="E10" sqref="E10"/>
      <pageMargins left="0.7" right="0.7" top="0.75" bottom="0.75" header="0.3" footer="0.3"/>
      <pageSetup scale="99" orientation="landscape" r:id="rId8"/>
    </customSheetView>
    <customSheetView guid="{091A6405-72DB-46E0-B81A-EC53A5C58396}" scale="80" showPageBreaks="1" printArea="1" state="hidden" view="pageBreakPreview">
      <selection activeCell="E10" sqref="E10"/>
      <pageMargins left="0.7" right="0.7" top="0.75" bottom="0.75" header="0.3" footer="0.3"/>
      <pageSetup scale="99" orientation="landscape" r:id="rId9"/>
    </customSheetView>
    <customSheetView guid="{27A45B7A-04F2-4516-B80B-5ED0825D4ED3}" scale="80" showPageBreaks="1" printArea="1" state="hidden" view="pageBreakPreview">
      <selection activeCell="E10" sqref="E10"/>
      <pageMargins left="0.7" right="0.7" top="0.75" bottom="0.75" header="0.3" footer="0.3"/>
      <pageSetup scale="99" orientation="landscape" r:id="rId10"/>
    </customSheetView>
    <customSheetView guid="{611D8B62-9C40-451B-ABB4-92F111B2BF43}" scale="80" showPageBreaks="1" printArea="1" state="hidden" view="pageBreakPreview">
      <selection activeCell="E10" sqref="E10"/>
      <pageMargins left="0.7" right="0.7" top="0.75" bottom="0.75" header="0.3" footer="0.3"/>
      <pageSetup scale="99" orientation="landscape" r:id="rId11"/>
    </customSheetView>
    <customSheetView guid="{75ADC1CB-B2FC-4413-A994-9BBA99DCA57A}" scale="80" showPageBreaks="1" printArea="1" state="hidden" view="pageBreakPreview">
      <selection activeCell="E10" sqref="E10"/>
      <pageMargins left="0.7" right="0.7" top="0.75" bottom="0.75" header="0.3" footer="0.3"/>
      <pageSetup scale="99" orientation="landscape" r:id="rId12"/>
    </customSheetView>
    <customSheetView guid="{2CE5BBB8-7D2C-4EA1-98DE-92BEDF0C8A97}" scale="80" showPageBreaks="1" printArea="1" state="hidden" view="pageBreakPreview">
      <selection activeCell="E10" sqref="E10"/>
      <pageMargins left="0.7" right="0.7" top="0.75" bottom="0.75" header="0.3" footer="0.3"/>
      <pageSetup scale="99" orientation="landscape" r:id="rId13"/>
    </customSheetView>
    <customSheetView guid="{B95AE71C-5BDA-4E26-8FE3-DB001AA67062}" scale="80" showPageBreaks="1" printArea="1" state="hidden" view="pageBreakPreview">
      <selection activeCell="E10" sqref="E10"/>
      <pageMargins left="0.7" right="0.7" top="0.75" bottom="0.75" header="0.3" footer="0.3"/>
      <pageSetup scale="99" orientation="landscape" r:id="rId14"/>
    </customSheetView>
    <customSheetView guid="{996AFBE6-B482-42C1-8052-EFE8998821C2}" scale="80" showPageBreaks="1" printArea="1" state="hidden" view="pageBreakPreview">
      <selection activeCell="E10" sqref="E10"/>
      <pageMargins left="0.7" right="0.7" top="0.75" bottom="0.75" header="0.3" footer="0.3"/>
      <pageSetup scale="99" orientation="landscape" r:id="rId15"/>
    </customSheetView>
    <customSheetView guid="{817A80FB-406A-4DA1-9953-DC7C465271A4}" scale="80" showPageBreaks="1" printArea="1" state="hidden" view="pageBreakPreview">
      <selection activeCell="E10" sqref="E10"/>
      <pageMargins left="0.7" right="0.7" top="0.75" bottom="0.75" header="0.3" footer="0.3"/>
      <pageSetup scale="99" orientation="landscape" r:id="rId16"/>
    </customSheetView>
    <customSheetView guid="{C44C816E-4349-4887-BCA2-7809F0911FA3}" scale="80" showPageBreaks="1" printArea="1" state="hidden" view="pageBreakPreview">
      <selection activeCell="E10" sqref="E10"/>
      <pageMargins left="0.7" right="0.7" top="0.75" bottom="0.75" header="0.3" footer="0.3"/>
      <pageSetup scale="99" orientation="landscape" r:id="rId17"/>
    </customSheetView>
  </customSheetViews>
  <phoneticPr fontId="26" type="noConversion"/>
  <pageMargins left="0.7" right="0.7" top="0.75" bottom="0.75" header="0.3" footer="0.3"/>
  <pageSetup scale="99" orientation="landscape" r:id="rId1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tabColor indexed="8"/>
  </sheetPr>
  <dimension ref="A1:D112"/>
  <sheetViews>
    <sheetView topLeftCell="A2" workbookViewId="0">
      <selection activeCell="C2" sqref="C2"/>
    </sheetView>
  </sheetViews>
  <sheetFormatPr defaultColWidth="8" defaultRowHeight="12.75"/>
  <cols>
    <col min="1" max="1" width="11.625" style="37" customWidth="1"/>
    <col min="2" max="2" width="22.125" style="37" customWidth="1"/>
    <col min="3" max="16384" width="8" style="37"/>
  </cols>
  <sheetData>
    <row r="1" spans="1:4" s="35" customFormat="1" ht="30" customHeight="1">
      <c r="A1" s="413" t="e">
        <f>'Letter of Proposal'!BH18</f>
        <v>#REF!</v>
      </c>
      <c r="B1" s="413"/>
    </row>
    <row r="2" spans="1:4" s="35" customFormat="1" ht="30" customHeight="1">
      <c r="A2" s="36"/>
    </row>
    <row r="3" spans="1:4">
      <c r="A3" s="36"/>
    </row>
    <row r="4" spans="1:4">
      <c r="A4" s="124" t="e">
        <f>IF(OR((A1&gt;9999999999),(A1&lt;0)),"Invalid Entry - More than 1000 crore OR -ve value",IF(A1=0, "Rs. Zero Only ",+CONCATENATE("Rs. ", B11,D11,B10,D10,B9,D9,B8,D8,B7,D7,B6," Only")))</f>
        <v>#REF!</v>
      </c>
      <c r="B4" s="125"/>
    </row>
    <row r="5" spans="1:4">
      <c r="A5" s="126"/>
      <c r="B5" s="125"/>
    </row>
    <row r="6" spans="1:4">
      <c r="A6" s="127" t="e">
        <f>-INT(A1/100)*100+ROUND(A1,0)</f>
        <v>#REF!</v>
      </c>
      <c r="B6" s="125" t="e">
        <f t="shared" ref="B6:B11" si="0">IF(A6=0,"",LOOKUP(A6,$A$13:$A$112,$B$13:$B$112))</f>
        <v>#REF!</v>
      </c>
      <c r="D6" s="34"/>
    </row>
    <row r="7" spans="1:4">
      <c r="A7" s="127" t="e">
        <f>-INT(A1/1000)*10+INT(A1/100)</f>
        <v>#REF!</v>
      </c>
      <c r="B7" s="125" t="e">
        <f t="shared" si="0"/>
        <v>#REF!</v>
      </c>
      <c r="D7" s="34" t="e">
        <f>+IF(B7="",""," Hundred ")</f>
        <v>#REF!</v>
      </c>
    </row>
    <row r="8" spans="1:4">
      <c r="A8" s="127" t="e">
        <f>-INT(A1/100000)*100+INT(A1/1000)</f>
        <v>#REF!</v>
      </c>
      <c r="B8" s="125" t="e">
        <f t="shared" si="0"/>
        <v>#REF!</v>
      </c>
      <c r="D8" s="34" t="e">
        <f>IF((B8=""),IF(C8="",""," Thousand ")," Thousand ")</f>
        <v>#REF!</v>
      </c>
    </row>
    <row r="9" spans="1:4">
      <c r="A9" s="127" t="e">
        <f>-INT(A1/10000000)*100+INT(A1/100000)</f>
        <v>#REF!</v>
      </c>
      <c r="B9" s="125" t="e">
        <f t="shared" si="0"/>
        <v>#REF!</v>
      </c>
      <c r="D9" s="34" t="e">
        <f>IF((B9=""),IF(C9="",""," Lac ")," Lac ")</f>
        <v>#REF!</v>
      </c>
    </row>
    <row r="10" spans="1:4">
      <c r="A10" s="127" t="e">
        <f>-INT(A1/1000000000)*100+INT(A1/10000000)</f>
        <v>#REF!</v>
      </c>
      <c r="B10" s="128" t="e">
        <f t="shared" si="0"/>
        <v>#REF!</v>
      </c>
      <c r="D10" s="34" t="e">
        <f>IF((B10=""),IF(C10="",""," Crore ")," Crore ")</f>
        <v>#REF!</v>
      </c>
    </row>
    <row r="11" spans="1:4">
      <c r="A11" s="129" t="e">
        <f>-INT(A1/10000000000)*1000+INT(A1/1000000000)</f>
        <v>#REF!</v>
      </c>
      <c r="B11" s="128" t="e">
        <f t="shared" si="0"/>
        <v>#REF!</v>
      </c>
      <c r="D11" s="34" t="e">
        <f>IF((B11=""),IF(C11="",""," Hundred ")," Hundred ")</f>
        <v>#REF!</v>
      </c>
    </row>
    <row r="12" spans="1:4">
      <c r="A12" s="125"/>
      <c r="B12" s="125"/>
    </row>
    <row r="13" spans="1:4">
      <c r="A13" s="122">
        <v>1</v>
      </c>
      <c r="B13" s="123" t="s">
        <v>31</v>
      </c>
    </row>
    <row r="14" spans="1:4">
      <c r="A14" s="122">
        <v>2</v>
      </c>
      <c r="B14" s="123" t="s">
        <v>32</v>
      </c>
    </row>
    <row r="15" spans="1:4">
      <c r="A15" s="122">
        <v>3</v>
      </c>
      <c r="B15" s="123" t="s">
        <v>33</v>
      </c>
    </row>
    <row r="16" spans="1:4">
      <c r="A16" s="122">
        <v>4</v>
      </c>
      <c r="B16" s="123" t="s">
        <v>34</v>
      </c>
    </row>
    <row r="17" spans="1:2">
      <c r="A17" s="122">
        <v>5</v>
      </c>
      <c r="B17" s="123" t="s">
        <v>35</v>
      </c>
    </row>
    <row r="18" spans="1:2">
      <c r="A18" s="122">
        <v>6</v>
      </c>
      <c r="B18" s="123" t="s">
        <v>36</v>
      </c>
    </row>
    <row r="19" spans="1:2">
      <c r="A19" s="122">
        <v>7</v>
      </c>
      <c r="B19" s="123" t="s">
        <v>37</v>
      </c>
    </row>
    <row r="20" spans="1:2">
      <c r="A20" s="122">
        <v>8</v>
      </c>
      <c r="B20" s="123" t="s">
        <v>38</v>
      </c>
    </row>
    <row r="21" spans="1:2">
      <c r="A21" s="122">
        <v>9</v>
      </c>
      <c r="B21" s="123" t="s">
        <v>39</v>
      </c>
    </row>
    <row r="22" spans="1:2">
      <c r="A22" s="122">
        <v>10</v>
      </c>
      <c r="B22" s="123" t="s">
        <v>40</v>
      </c>
    </row>
    <row r="23" spans="1:2">
      <c r="A23" s="122">
        <v>11</v>
      </c>
      <c r="B23" s="123" t="s">
        <v>41</v>
      </c>
    </row>
    <row r="24" spans="1:2">
      <c r="A24" s="122">
        <v>12</v>
      </c>
      <c r="B24" s="123" t="s">
        <v>42</v>
      </c>
    </row>
    <row r="25" spans="1:2">
      <c r="A25" s="122">
        <v>13</v>
      </c>
      <c r="B25" s="123" t="s">
        <v>43</v>
      </c>
    </row>
    <row r="26" spans="1:2">
      <c r="A26" s="122">
        <v>14</v>
      </c>
      <c r="B26" s="123" t="s">
        <v>44</v>
      </c>
    </row>
    <row r="27" spans="1:2">
      <c r="A27" s="122">
        <v>15</v>
      </c>
      <c r="B27" s="123" t="s">
        <v>45</v>
      </c>
    </row>
    <row r="28" spans="1:2">
      <c r="A28" s="122">
        <v>16</v>
      </c>
      <c r="B28" s="123" t="s">
        <v>46</v>
      </c>
    </row>
    <row r="29" spans="1:2">
      <c r="A29" s="122">
        <v>17</v>
      </c>
      <c r="B29" s="123" t="s">
        <v>47</v>
      </c>
    </row>
    <row r="30" spans="1:2">
      <c r="A30" s="122">
        <v>18</v>
      </c>
      <c r="B30" s="123" t="s">
        <v>48</v>
      </c>
    </row>
    <row r="31" spans="1:2">
      <c r="A31" s="122">
        <v>19</v>
      </c>
      <c r="B31" s="123" t="s">
        <v>49</v>
      </c>
    </row>
    <row r="32" spans="1:2">
      <c r="A32" s="122">
        <v>20</v>
      </c>
      <c r="B32" s="123" t="s">
        <v>50</v>
      </c>
    </row>
    <row r="33" spans="1:2">
      <c r="A33" s="122">
        <v>21</v>
      </c>
      <c r="B33" s="123" t="s">
        <v>52</v>
      </c>
    </row>
    <row r="34" spans="1:2">
      <c r="A34" s="122">
        <v>22</v>
      </c>
      <c r="B34" s="123" t="s">
        <v>51</v>
      </c>
    </row>
    <row r="35" spans="1:2">
      <c r="A35" s="122">
        <v>23</v>
      </c>
      <c r="B35" s="123" t="s">
        <v>53</v>
      </c>
    </row>
    <row r="36" spans="1:2">
      <c r="A36" s="122">
        <v>24</v>
      </c>
      <c r="B36" s="123" t="s">
        <v>56</v>
      </c>
    </row>
    <row r="37" spans="1:2">
      <c r="A37" s="122">
        <v>25</v>
      </c>
      <c r="B37" s="123" t="s">
        <v>58</v>
      </c>
    </row>
    <row r="38" spans="1:2">
      <c r="A38" s="122">
        <v>26</v>
      </c>
      <c r="B38" s="123" t="s">
        <v>57</v>
      </c>
    </row>
    <row r="39" spans="1:2">
      <c r="A39" s="122">
        <v>27</v>
      </c>
      <c r="B39" s="123" t="s">
        <v>59</v>
      </c>
    </row>
    <row r="40" spans="1:2">
      <c r="A40" s="122">
        <v>28</v>
      </c>
      <c r="B40" s="123" t="s">
        <v>60</v>
      </c>
    </row>
    <row r="41" spans="1:2">
      <c r="A41" s="122">
        <v>29</v>
      </c>
      <c r="B41" s="123" t="s">
        <v>61</v>
      </c>
    </row>
    <row r="42" spans="1:2">
      <c r="A42" s="122">
        <v>30</v>
      </c>
      <c r="B42" s="123" t="s">
        <v>62</v>
      </c>
    </row>
    <row r="43" spans="1:2">
      <c r="A43" s="122">
        <v>31</v>
      </c>
      <c r="B43" s="123" t="s">
        <v>63</v>
      </c>
    </row>
    <row r="44" spans="1:2">
      <c r="A44" s="122">
        <v>32</v>
      </c>
      <c r="B44" s="123" t="s">
        <v>64</v>
      </c>
    </row>
    <row r="45" spans="1:2">
      <c r="A45" s="122">
        <v>33</v>
      </c>
      <c r="B45" s="123" t="s">
        <v>65</v>
      </c>
    </row>
    <row r="46" spans="1:2">
      <c r="A46" s="122">
        <v>34</v>
      </c>
      <c r="B46" s="123" t="s">
        <v>66</v>
      </c>
    </row>
    <row r="47" spans="1:2">
      <c r="A47" s="122">
        <v>35</v>
      </c>
      <c r="B47" s="123" t="s">
        <v>216</v>
      </c>
    </row>
    <row r="48" spans="1:2">
      <c r="A48" s="122">
        <v>36</v>
      </c>
      <c r="B48" s="123" t="s">
        <v>67</v>
      </c>
    </row>
    <row r="49" spans="1:2">
      <c r="A49" s="122">
        <v>37</v>
      </c>
      <c r="B49" s="123" t="s">
        <v>68</v>
      </c>
    </row>
    <row r="50" spans="1:2">
      <c r="A50" s="122">
        <v>38</v>
      </c>
      <c r="B50" s="123" t="s">
        <v>69</v>
      </c>
    </row>
    <row r="51" spans="1:2">
      <c r="A51" s="122">
        <v>39</v>
      </c>
      <c r="B51" s="123" t="s">
        <v>70</v>
      </c>
    </row>
    <row r="52" spans="1:2">
      <c r="A52" s="122">
        <v>40</v>
      </c>
      <c r="B52" s="123" t="s">
        <v>71</v>
      </c>
    </row>
    <row r="53" spans="1:2">
      <c r="A53" s="122">
        <v>41</v>
      </c>
      <c r="B53" s="123" t="s">
        <v>72</v>
      </c>
    </row>
    <row r="54" spans="1:2">
      <c r="A54" s="122">
        <v>42</v>
      </c>
      <c r="B54" s="123" t="s">
        <v>73</v>
      </c>
    </row>
    <row r="55" spans="1:2">
      <c r="A55" s="122">
        <v>43</v>
      </c>
      <c r="B55" s="123" t="s">
        <v>74</v>
      </c>
    </row>
    <row r="56" spans="1:2">
      <c r="A56" s="122">
        <v>44</v>
      </c>
      <c r="B56" s="123" t="s">
        <v>75</v>
      </c>
    </row>
    <row r="57" spans="1:2">
      <c r="A57" s="122">
        <v>45</v>
      </c>
      <c r="B57" s="123" t="s">
        <v>76</v>
      </c>
    </row>
    <row r="58" spans="1:2">
      <c r="A58" s="122">
        <v>46</v>
      </c>
      <c r="B58" s="123" t="s">
        <v>77</v>
      </c>
    </row>
    <row r="59" spans="1:2">
      <c r="A59" s="122">
        <v>47</v>
      </c>
      <c r="B59" s="123" t="s">
        <v>78</v>
      </c>
    </row>
    <row r="60" spans="1:2">
      <c r="A60" s="122">
        <v>48</v>
      </c>
      <c r="B60" s="123" t="s">
        <v>79</v>
      </c>
    </row>
    <row r="61" spans="1:2">
      <c r="A61" s="122">
        <v>49</v>
      </c>
      <c r="B61" s="123" t="s">
        <v>80</v>
      </c>
    </row>
    <row r="62" spans="1:2">
      <c r="A62" s="122">
        <v>50</v>
      </c>
      <c r="B62" s="123" t="s">
        <v>81</v>
      </c>
    </row>
    <row r="63" spans="1:2">
      <c r="A63" s="122">
        <v>51</v>
      </c>
      <c r="B63" s="123" t="s">
        <v>82</v>
      </c>
    </row>
    <row r="64" spans="1:2">
      <c r="A64" s="122">
        <v>52</v>
      </c>
      <c r="B64" s="123" t="s">
        <v>83</v>
      </c>
    </row>
    <row r="65" spans="1:2">
      <c r="A65" s="122">
        <v>53</v>
      </c>
      <c r="B65" s="123" t="s">
        <v>84</v>
      </c>
    </row>
    <row r="66" spans="1:2">
      <c r="A66" s="122">
        <v>54</v>
      </c>
      <c r="B66" s="123" t="s">
        <v>85</v>
      </c>
    </row>
    <row r="67" spans="1:2">
      <c r="A67" s="122">
        <v>55</v>
      </c>
      <c r="B67" s="123" t="s">
        <v>86</v>
      </c>
    </row>
    <row r="68" spans="1:2">
      <c r="A68" s="122">
        <v>56</v>
      </c>
      <c r="B68" s="123" t="s">
        <v>87</v>
      </c>
    </row>
    <row r="69" spans="1:2">
      <c r="A69" s="122">
        <v>57</v>
      </c>
      <c r="B69" s="123" t="s">
        <v>88</v>
      </c>
    </row>
    <row r="70" spans="1:2">
      <c r="A70" s="122">
        <v>58</v>
      </c>
      <c r="B70" s="123" t="s">
        <v>89</v>
      </c>
    </row>
    <row r="71" spans="1:2">
      <c r="A71" s="122">
        <v>59</v>
      </c>
      <c r="B71" s="123" t="s">
        <v>90</v>
      </c>
    </row>
    <row r="72" spans="1:2">
      <c r="A72" s="122">
        <v>60</v>
      </c>
      <c r="B72" s="123" t="s">
        <v>91</v>
      </c>
    </row>
    <row r="73" spans="1:2">
      <c r="A73" s="122">
        <v>61</v>
      </c>
      <c r="B73" s="123" t="s">
        <v>92</v>
      </c>
    </row>
    <row r="74" spans="1:2">
      <c r="A74" s="122">
        <v>62</v>
      </c>
      <c r="B74" s="123" t="s">
        <v>93</v>
      </c>
    </row>
    <row r="75" spans="1:2">
      <c r="A75" s="122">
        <v>63</v>
      </c>
      <c r="B75" s="123" t="s">
        <v>94</v>
      </c>
    </row>
    <row r="76" spans="1:2">
      <c r="A76" s="122">
        <v>64</v>
      </c>
      <c r="B76" s="123" t="s">
        <v>95</v>
      </c>
    </row>
    <row r="77" spans="1:2">
      <c r="A77" s="122">
        <v>65</v>
      </c>
      <c r="B77" s="123" t="s">
        <v>96</v>
      </c>
    </row>
    <row r="78" spans="1:2">
      <c r="A78" s="122">
        <v>66</v>
      </c>
      <c r="B78" s="123" t="s">
        <v>97</v>
      </c>
    </row>
    <row r="79" spans="1:2">
      <c r="A79" s="122">
        <v>67</v>
      </c>
      <c r="B79" s="123" t="s">
        <v>98</v>
      </c>
    </row>
    <row r="80" spans="1:2">
      <c r="A80" s="122">
        <v>68</v>
      </c>
      <c r="B80" s="123" t="s">
        <v>99</v>
      </c>
    </row>
    <row r="81" spans="1:2">
      <c r="A81" s="122">
        <v>69</v>
      </c>
      <c r="B81" s="123" t="s">
        <v>100</v>
      </c>
    </row>
    <row r="82" spans="1:2">
      <c r="A82" s="122">
        <v>70</v>
      </c>
      <c r="B82" s="123" t="s">
        <v>101</v>
      </c>
    </row>
    <row r="83" spans="1:2">
      <c r="A83" s="122">
        <v>71</v>
      </c>
      <c r="B83" s="123" t="s">
        <v>102</v>
      </c>
    </row>
    <row r="84" spans="1:2">
      <c r="A84" s="122">
        <v>72</v>
      </c>
      <c r="B84" s="123" t="s">
        <v>103</v>
      </c>
    </row>
    <row r="85" spans="1:2">
      <c r="A85" s="122">
        <v>73</v>
      </c>
      <c r="B85" s="123" t="s">
        <v>104</v>
      </c>
    </row>
    <row r="86" spans="1:2">
      <c r="A86" s="122">
        <v>74</v>
      </c>
      <c r="B86" s="123" t="s">
        <v>105</v>
      </c>
    </row>
    <row r="87" spans="1:2">
      <c r="A87" s="122">
        <v>75</v>
      </c>
      <c r="B87" s="123" t="s">
        <v>106</v>
      </c>
    </row>
    <row r="88" spans="1:2">
      <c r="A88" s="122">
        <v>76</v>
      </c>
      <c r="B88" s="123" t="s">
        <v>107</v>
      </c>
    </row>
    <row r="89" spans="1:2">
      <c r="A89" s="122">
        <v>77</v>
      </c>
      <c r="B89" s="123" t="s">
        <v>108</v>
      </c>
    </row>
    <row r="90" spans="1:2">
      <c r="A90" s="122">
        <v>78</v>
      </c>
      <c r="B90" s="123" t="s">
        <v>109</v>
      </c>
    </row>
    <row r="91" spans="1:2">
      <c r="A91" s="122">
        <v>79</v>
      </c>
      <c r="B91" s="123" t="s">
        <v>110</v>
      </c>
    </row>
    <row r="92" spans="1:2">
      <c r="A92" s="122">
        <v>80</v>
      </c>
      <c r="B92" s="123" t="s">
        <v>111</v>
      </c>
    </row>
    <row r="93" spans="1:2">
      <c r="A93" s="122">
        <v>81</v>
      </c>
      <c r="B93" s="123" t="s">
        <v>112</v>
      </c>
    </row>
    <row r="94" spans="1:2">
      <c r="A94" s="122">
        <v>82</v>
      </c>
      <c r="B94" s="123" t="s">
        <v>113</v>
      </c>
    </row>
    <row r="95" spans="1:2">
      <c r="A95" s="122">
        <v>83</v>
      </c>
      <c r="B95" s="123" t="s">
        <v>114</v>
      </c>
    </row>
    <row r="96" spans="1:2">
      <c r="A96" s="122">
        <v>84</v>
      </c>
      <c r="B96" s="123" t="s">
        <v>115</v>
      </c>
    </row>
    <row r="97" spans="1:2">
      <c r="A97" s="122">
        <v>85</v>
      </c>
      <c r="B97" s="123" t="s">
        <v>116</v>
      </c>
    </row>
    <row r="98" spans="1:2">
      <c r="A98" s="122">
        <v>86</v>
      </c>
      <c r="B98" s="123" t="s">
        <v>117</v>
      </c>
    </row>
    <row r="99" spans="1:2">
      <c r="A99" s="122">
        <v>87</v>
      </c>
      <c r="B99" s="123" t="s">
        <v>118</v>
      </c>
    </row>
    <row r="100" spans="1:2">
      <c r="A100" s="122">
        <v>88</v>
      </c>
      <c r="B100" s="123" t="s">
        <v>119</v>
      </c>
    </row>
    <row r="101" spans="1:2">
      <c r="A101" s="122">
        <v>89</v>
      </c>
      <c r="B101" s="123" t="s">
        <v>120</v>
      </c>
    </row>
    <row r="102" spans="1:2">
      <c r="A102" s="122">
        <v>90</v>
      </c>
      <c r="B102" s="123" t="s">
        <v>121</v>
      </c>
    </row>
    <row r="103" spans="1:2">
      <c r="A103" s="122">
        <v>91</v>
      </c>
      <c r="B103" s="123" t="s">
        <v>122</v>
      </c>
    </row>
    <row r="104" spans="1:2">
      <c r="A104" s="122">
        <v>92</v>
      </c>
      <c r="B104" s="123" t="s">
        <v>123</v>
      </c>
    </row>
    <row r="105" spans="1:2">
      <c r="A105" s="122">
        <v>93</v>
      </c>
      <c r="B105" s="123" t="s">
        <v>124</v>
      </c>
    </row>
    <row r="106" spans="1:2">
      <c r="A106" s="122">
        <v>94</v>
      </c>
      <c r="B106" s="123" t="s">
        <v>125</v>
      </c>
    </row>
    <row r="107" spans="1:2">
      <c r="A107" s="122">
        <v>95</v>
      </c>
      <c r="B107" s="123" t="s">
        <v>126</v>
      </c>
    </row>
    <row r="108" spans="1:2">
      <c r="A108" s="122">
        <v>96</v>
      </c>
      <c r="B108" s="123" t="s">
        <v>127</v>
      </c>
    </row>
    <row r="109" spans="1:2">
      <c r="A109" s="122">
        <v>97</v>
      </c>
      <c r="B109" s="123" t="s">
        <v>128</v>
      </c>
    </row>
    <row r="110" spans="1:2">
      <c r="A110" s="122">
        <v>98</v>
      </c>
      <c r="B110" s="123" t="s">
        <v>129</v>
      </c>
    </row>
    <row r="111" spans="1:2">
      <c r="A111" s="122">
        <v>99</v>
      </c>
      <c r="B111" s="123" t="s">
        <v>130</v>
      </c>
    </row>
    <row r="112" spans="1:2">
      <c r="A112" s="122">
        <v>100</v>
      </c>
      <c r="B112" s="123" t="s">
        <v>131</v>
      </c>
    </row>
  </sheetData>
  <sheetProtection sheet="1" objects="1" scenarios="1" selectLockedCells="1" selectUnlockedCells="1"/>
  <customSheetViews>
    <customSheetView guid="{AB238459-95DA-4FCC-BD7A-0C30348D73CE}" state="hidden" topLeftCell="A2">
      <selection activeCell="C2" sqref="C2"/>
      <pageMargins left="0.75" right="0.75" top="1" bottom="1" header="0.5" footer="0.5"/>
      <pageSetup orientation="portrait" r:id="rId1"/>
      <headerFooter alignWithMargins="0"/>
    </customSheetView>
    <customSheetView guid="{85C5F000-3F2E-4A34-B83F-6CE80CF74968}" state="hidden" topLeftCell="A2">
      <selection activeCell="C2" sqref="C2"/>
      <pageMargins left="0.75" right="0.75" top="1" bottom="1" header="0.5" footer="0.5"/>
      <pageSetup orientation="portrait" r:id="rId2"/>
      <headerFooter alignWithMargins="0"/>
    </customSheetView>
    <customSheetView guid="{B7DA3930-F502-4F10-B6E9-DF93489BC550}" state="hidden" topLeftCell="A2">
      <selection activeCell="C2" sqref="C2"/>
      <pageMargins left="0.75" right="0.75" top="1" bottom="1" header="0.5" footer="0.5"/>
      <pageSetup orientation="portrait" r:id="rId3"/>
      <headerFooter alignWithMargins="0"/>
    </customSheetView>
    <customSheetView guid="{89820FCD-8AFD-42C4-B05F-5701FCC12354}" state="hidden" topLeftCell="A2">
      <selection activeCell="C2" sqref="C2"/>
      <pageMargins left="0.75" right="0.75" top="1" bottom="1" header="0.5" footer="0.5"/>
      <pageSetup orientation="portrait" r:id="rId4"/>
      <headerFooter alignWithMargins="0"/>
    </customSheetView>
    <customSheetView guid="{DECF7153-B692-414F-BA42-AEEFA09CA6EC}" state="hidden" topLeftCell="A2">
      <selection activeCell="C2" sqref="C2"/>
      <pageMargins left="0.75" right="0.75" top="1" bottom="1" header="0.5" footer="0.5"/>
      <pageSetup orientation="portrait" r:id="rId5"/>
      <headerFooter alignWithMargins="0"/>
    </customSheetView>
    <customSheetView guid="{693AE0F1-9847-4E6A-B08E-BAB67D33B621}" state="hidden" topLeftCell="A2">
      <selection activeCell="C2" sqref="C2"/>
      <pageMargins left="0.75" right="0.75" top="1" bottom="1" header="0.5" footer="0.5"/>
      <pageSetup orientation="portrait" r:id="rId6"/>
      <headerFooter alignWithMargins="0"/>
    </customSheetView>
    <customSheetView guid="{38BADFEC-005D-4348-A1C4-C10C151F5DFC}" state="hidden" topLeftCell="A2">
      <selection activeCell="C2" sqref="C2"/>
      <pageMargins left="0.75" right="0.75" top="1" bottom="1" header="0.5" footer="0.5"/>
      <pageSetup orientation="portrait" r:id="rId7"/>
      <headerFooter alignWithMargins="0"/>
    </customSheetView>
    <customSheetView guid="{3AF5D368-0F40-4903-B06B-A4E8DE0BBD2F}" state="hidden" topLeftCell="A2">
      <selection activeCell="C2" sqref="C2"/>
      <pageMargins left="0.75" right="0.75" top="1" bottom="1" header="0.5" footer="0.5"/>
      <pageSetup orientation="portrait" r:id="rId8"/>
      <headerFooter alignWithMargins="0"/>
    </customSheetView>
    <customSheetView guid="{091A6405-72DB-46E0-B81A-EC53A5C58396}" state="hidden" topLeftCell="A2">
      <selection activeCell="C2" sqref="C2"/>
      <pageMargins left="0.75" right="0.75" top="1" bottom="1" header="0.5" footer="0.5"/>
      <pageSetup orientation="portrait" r:id="rId9"/>
      <headerFooter alignWithMargins="0"/>
    </customSheetView>
    <customSheetView guid="{4F65FF32-EC61-4022-A399-2986D7B6B8B3}" state="hidden" showRuler="0">
      <selection sqref="A1:B1"/>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27A45B7A-04F2-4516-B80B-5ED0825D4ED3}" state="hidden" topLeftCell="A2">
      <selection activeCell="C2" sqref="C2"/>
      <pageMargins left="0.75" right="0.75" top="1" bottom="1" header="0.5" footer="0.5"/>
      <pageSetup orientation="portrait" r:id="rId13"/>
      <headerFooter alignWithMargins="0"/>
    </customSheetView>
    <customSheetView guid="{611D8B62-9C40-451B-ABB4-92F111B2BF43}" state="hidden" topLeftCell="A2">
      <selection activeCell="C2" sqref="C2"/>
      <pageMargins left="0.75" right="0.75" top="1" bottom="1" header="0.5" footer="0.5"/>
      <pageSetup orientation="portrait" r:id="rId14"/>
      <headerFooter alignWithMargins="0"/>
    </customSheetView>
    <customSheetView guid="{75ADC1CB-B2FC-4413-A994-9BBA99DCA57A}" state="hidden" topLeftCell="A2">
      <selection activeCell="C2" sqref="C2"/>
      <pageMargins left="0.75" right="0.75" top="1" bottom="1" header="0.5" footer="0.5"/>
      <pageSetup orientation="portrait" r:id="rId15"/>
      <headerFooter alignWithMargins="0"/>
    </customSheetView>
    <customSheetView guid="{2CE5BBB8-7D2C-4EA1-98DE-92BEDF0C8A97}" state="hidden" topLeftCell="A2">
      <selection activeCell="C2" sqref="C2"/>
      <pageMargins left="0.75" right="0.75" top="1" bottom="1" header="0.5" footer="0.5"/>
      <pageSetup orientation="portrait" r:id="rId16"/>
      <headerFooter alignWithMargins="0"/>
    </customSheetView>
    <customSheetView guid="{B95AE71C-5BDA-4E26-8FE3-DB001AA67062}" state="hidden" topLeftCell="A2">
      <selection activeCell="C2" sqref="C2"/>
      <pageMargins left="0.75" right="0.75" top="1" bottom="1" header="0.5" footer="0.5"/>
      <pageSetup orientation="portrait" r:id="rId17"/>
      <headerFooter alignWithMargins="0"/>
    </customSheetView>
    <customSheetView guid="{996AFBE6-B482-42C1-8052-EFE8998821C2}" state="hidden" topLeftCell="A2">
      <selection activeCell="C2" sqref="C2"/>
      <pageMargins left="0.75" right="0.75" top="1" bottom="1" header="0.5" footer="0.5"/>
      <pageSetup orientation="portrait" r:id="rId18"/>
      <headerFooter alignWithMargins="0"/>
    </customSheetView>
    <customSheetView guid="{817A80FB-406A-4DA1-9953-DC7C465271A4}" state="hidden" topLeftCell="A2">
      <selection activeCell="C2" sqref="C2"/>
      <pageMargins left="0.75" right="0.75" top="1" bottom="1" header="0.5" footer="0.5"/>
      <pageSetup orientation="portrait" r:id="rId19"/>
      <headerFooter alignWithMargins="0"/>
    </customSheetView>
    <customSheetView guid="{C44C816E-4349-4887-BCA2-7809F0911FA3}" state="hidden" topLeftCell="A2">
      <selection activeCell="C2" sqref="C2"/>
      <pageMargins left="0.75" right="0.75" top="1" bottom="1" header="0.5" footer="0.5"/>
      <pageSetup orientation="portrait" r:id="rId20"/>
      <headerFooter alignWithMargins="0"/>
    </customSheetView>
  </customSheetViews>
  <mergeCells count="1">
    <mergeCell ref="A1:B1"/>
  </mergeCells>
  <phoneticPr fontId="2" type="noConversion"/>
  <pageMargins left="0.75" right="0.75" top="1" bottom="1" header="0.5" footer="0.5"/>
  <pageSetup orientation="portrait" r:id="rId2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7"/>
  <dimension ref="A1"/>
  <sheetViews>
    <sheetView workbookViewId="0">
      <selection activeCell="F20" sqref="F20"/>
    </sheetView>
  </sheetViews>
  <sheetFormatPr defaultRowHeight="16.5"/>
  <sheetData/>
  <customSheetViews>
    <customSheetView guid="{AB238459-95DA-4FCC-BD7A-0C30348D73CE}"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817A80FB-406A-4DA1-9953-DC7C465271A4}" state="hidden">
      <selection activeCell="F20" sqref="F20"/>
      <pageMargins left="0.7" right="0.7" top="0.75" bottom="0.75" header="0.3" footer="0.3"/>
    </customSheetView>
    <customSheetView guid="{C44C816E-4349-4887-BCA2-7809F0911FA3}"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8"/>
  <dimension ref="A1"/>
  <sheetViews>
    <sheetView workbookViewId="0"/>
  </sheetViews>
  <sheetFormatPr defaultRowHeight="16.5"/>
  <sheetData/>
  <customSheetViews>
    <customSheetView guid="{AB238459-95DA-4FCC-BD7A-0C30348D73CE}"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996AFBE6-B482-42C1-8052-EFE8998821C2}" state="hidden">
      <pageMargins left="0.7" right="0.7" top="0.75" bottom="0.75" header="0.3" footer="0.3"/>
    </customSheetView>
    <customSheetView guid="{817A80FB-406A-4DA1-9953-DC7C465271A4}" state="hidden">
      <pageMargins left="0.7" right="0.7" top="0.75" bottom="0.75" header="0.3" footer="0.3"/>
    </customSheetView>
    <customSheetView guid="{C44C816E-4349-4887-BCA2-7809F0911FA3}" state="hidden">
      <pageMargins left="0.7" right="0.7" top="0.75" bottom="0.75" header="0.3" footer="0.3"/>
    </customSheetView>
  </customSheetViews>
  <phoneticPr fontId="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
  <sheetViews>
    <sheetView workbookViewId="0">
      <selection activeCell="H12" sqref="H12"/>
    </sheetView>
  </sheetViews>
  <sheetFormatPr defaultRowHeight="16.5"/>
  <sheetData/>
  <customSheetViews>
    <customSheetView guid="{AB238459-95DA-4FCC-BD7A-0C30348D73CE}"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817A80FB-406A-4DA1-9953-DC7C465271A4}" state="hidden">
      <selection activeCell="H12" sqref="H12"/>
      <pageMargins left="0.7" right="0.7" top="0.75" bottom="0.75" header="0.3" footer="0.3"/>
    </customSheetView>
    <customSheetView guid="{C44C816E-4349-4887-BCA2-7809F0911FA3}"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vt:i4>
      </vt:variant>
    </vt:vector>
  </HeadingPairs>
  <TitlesOfParts>
    <vt:vector size="19" baseType="lpstr">
      <vt:lpstr>Basic</vt:lpstr>
      <vt:lpstr>Cover</vt:lpstr>
      <vt:lpstr>Instructions</vt:lpstr>
      <vt:lpstr>Names of Bidder</vt:lpstr>
      <vt:lpstr>my rough Sheet</vt:lpstr>
      <vt:lpstr>GD</vt:lpstr>
      <vt:lpstr>Letter of Proposal</vt:lpstr>
      <vt:lpstr>Q &amp; C</vt:lpstr>
      <vt:lpstr>T &amp; D</vt:lpstr>
      <vt:lpstr>N to W</vt:lpstr>
      <vt:lpstr>Sheet1</vt:lpstr>
      <vt:lpstr>Sheet2</vt:lpstr>
      <vt:lpstr>Sheet3</vt:lpstr>
      <vt:lpstr>GD!Print_Area</vt:lpstr>
      <vt:lpstr>Instructions!Print_Area</vt:lpstr>
      <vt:lpstr>'Letter of Proposal'!Print_Area</vt:lpstr>
      <vt:lpstr>'Names of Bidder'!Print_Area</vt:lpstr>
      <vt:lpstr>'Q &amp; C'!Print_Area</vt:lpstr>
      <vt:lpstr>'T &amp; D'!Print_Area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Umesh</cp:lastModifiedBy>
  <cp:lastPrinted>2025-04-02T04:15:49Z</cp:lastPrinted>
  <dcterms:created xsi:type="dcterms:W3CDTF">2001-07-26T10:23:15Z</dcterms:created>
  <dcterms:modified xsi:type="dcterms:W3CDTF">2025-04-02T04:17:56Z</dcterms:modified>
</cp:coreProperties>
</file>